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0" yWindow="1365" windowWidth="17775" windowHeight="11130" activeTab="2"/>
  </bookViews>
  <sheets>
    <sheet name="Portada" sheetId="1" r:id="rId1"/>
    <sheet name="9 K003" sheetId="2" r:id="rId2"/>
    <sheet name="9 K040" sheetId="3" r:id="rId3"/>
  </sheets>
  <definedNames>
    <definedName name="_xlnm.Print_Area" localSheetId="1">'9 K003'!$B$2:$U$35</definedName>
    <definedName name="_xlnm.Print_Area" localSheetId="2">'9 K040'!$B$2:$U$34</definedName>
    <definedName name="_xlnm.Print_Area" localSheetId="0">Portada!$B$1:$AD$86</definedName>
    <definedName name="_xlnm.Print_Titles" localSheetId="1">'9 K003'!$1:$4</definedName>
    <definedName name="_xlnm.Print_Titles" localSheetId="2">'9 K040'!$1:$4</definedName>
    <definedName name="_xlnm.Print_Titles" localSheetId="0">Portada!$1:$4</definedName>
  </definedNames>
  <calcPr calcId="145621"/>
</workbook>
</file>

<file path=xl/calcChain.xml><?xml version="1.0" encoding="utf-8"?>
<calcChain xmlns="http://schemas.openxmlformats.org/spreadsheetml/2006/main">
  <c r="U28" i="3" l="1"/>
  <c r="U27" i="3"/>
  <c r="U23" i="3"/>
  <c r="U22" i="3"/>
  <c r="U21" i="3"/>
  <c r="U20" i="3"/>
  <c r="U28" i="2"/>
  <c r="U27" i="2"/>
  <c r="U23" i="2"/>
  <c r="U22" i="2"/>
  <c r="U21" i="2"/>
  <c r="U20" i="2"/>
</calcChain>
</file>

<file path=xl/sharedStrings.xml><?xml version="1.0" encoding="utf-8"?>
<sst xmlns="http://schemas.openxmlformats.org/spreadsheetml/2006/main" count="179" uniqueCount="102">
  <si>
    <t>Informes sobre la Situación Económica,
las Finanzas Públicas y la Deuda Pública</t>
  </si>
  <si>
    <t xml:space="preserve">    Segundo Trimestre 2014</t>
  </si>
  <si>
    <t>Ramo 09
Comunicaciones y Transportes</t>
  </si>
  <si>
    <t>Programas presupuestarios cuya MIR se incluye en el reporte</t>
  </si>
  <si>
    <t xml:space="preserve">K-003 Proyectos de infraestructura económica de carreteras
K-040 Proyectos de Infraestructura Ferroviaria
</t>
  </si>
  <si>
    <t xml:space="preserve">      Segundo Trimestre 2014</t>
  </si>
  <si>
    <t>DATOS DEL PROGRAMA</t>
  </si>
  <si>
    <t>Programa presupuestario</t>
  </si>
  <si>
    <t>K003</t>
  </si>
  <si>
    <t>Proyectos de infraestructura económica de carreteras</t>
  </si>
  <si>
    <t>Ramo</t>
  </si>
  <si>
    <t>9</t>
  </si>
  <si>
    <t>Comunicaciones y Transportes</t>
  </si>
  <si>
    <t>Unidad responsable</t>
  </si>
  <si>
    <t>210-Dirección General de Carreteras</t>
  </si>
  <si>
    <t>Enfoques transversales</t>
  </si>
  <si>
    <t>ALINEACIÓN</t>
  </si>
  <si>
    <t>Plan Nacional de Desarrollo 2013-2018</t>
  </si>
  <si>
    <t>Metas Nacionales</t>
  </si>
  <si>
    <t>4      -      México Próspero</t>
  </si>
  <si>
    <t>Objetivo</t>
  </si>
  <si>
    <t>9      -      Contar con una infraestructura de transporte que se refleje en menores costos para realizar la actividad económica</t>
  </si>
  <si>
    <t>Estrategia</t>
  </si>
  <si>
    <t>1      -       Modernizar, ampliar y conservar la infraestructura de los diferentes modos de transporte, así como mejorar su conectividad bajo criterios estratégicos y de eficiencia</t>
  </si>
  <si>
    <t>Clasificación Funcional</t>
  </si>
  <si>
    <t>Finalidad</t>
  </si>
  <si>
    <t>3 - Desarrollo Económico</t>
  </si>
  <si>
    <t>Función</t>
  </si>
  <si>
    <t>5 - Transporte</t>
  </si>
  <si>
    <t>Subfunción</t>
  </si>
  <si>
    <t>1 - Transporte</t>
  </si>
  <si>
    <t>Actividad Institucional</t>
  </si>
  <si>
    <t>3 - Carreteras eficientes, seguras y suficientes</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</si>
  <si>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</si>
  <si>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</si>
  <si>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</si>
  <si>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</si>
  <si>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</si>
  <si>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</si>
  <si>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</si>
  <si>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</si>
  <si>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</si>
  <si>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</si>
  <si>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</si>
  <si>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</si>
  <si>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</si>
  <si>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</si>
  <si>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</si>
  <si>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incrementar la competitividad nacional mediante la construcción y modernización de la infraestructura carretera.</t>
  </si>
  <si>
    <r>
      <t xml:space="preserve">Nivel de competitividad carretera nacional. </t>
    </r>
    <r>
      <rPr>
        <i/>
        <sz val="10"/>
        <color indexed="30"/>
        <rFont val="Soberana Sans"/>
        <family val="3"/>
      </rPr>
      <t xml:space="preserve">
</t>
    </r>
  </si>
  <si>
    <t>(Inversión anual en carreteras / PIB) * 100</t>
  </si>
  <si>
    <t>Porcentaje</t>
  </si>
  <si>
    <t>Estratégico-Eficacia-Anual</t>
  </si>
  <si>
    <t>N/A</t>
  </si>
  <si>
    <t>Propósito</t>
  </si>
  <si>
    <t>La infraestructura carretera en México se encuentra modernizada, mediante la construcción y modernización de la infraestructura carretera.</t>
  </si>
  <si>
    <r>
      <t xml:space="preserve">Indice de modernización de la red carretera nacional. </t>
    </r>
    <r>
      <rPr>
        <i/>
        <sz val="10"/>
        <color indexed="30"/>
        <rFont val="Soberana Sans"/>
        <family val="3"/>
      </rPr>
      <t xml:space="preserve">
</t>
    </r>
  </si>
  <si>
    <t>(kílometros ejecutados en la modernización carretera/ longitud total de la red carretera nacional) * 100</t>
  </si>
  <si>
    <t>Componente</t>
  </si>
  <si>
    <t>A Kilómetros equivalentes construidos y modernizados en proyectos carreteros ejecutados.</t>
  </si>
  <si>
    <r>
      <t xml:space="preserve">Porcentaje  avance físico de proyectos de construcción y modernización de carreteras </t>
    </r>
    <r>
      <rPr>
        <i/>
        <sz val="10"/>
        <color indexed="30"/>
        <rFont val="Soberana Sans"/>
        <family val="3"/>
      </rPr>
      <t xml:space="preserve">
Indicador Seleccionado</t>
    </r>
  </si>
  <si>
    <t xml:space="preserve">(Kilómetros alcanzados en el periodo en construcción y modernización de carreteras / Kilómetros Originales programados en construcción y modernización de carreteras )*100 </t>
  </si>
  <si>
    <t>Estratégico-Eficacia-Semestral</t>
  </si>
  <si>
    <t>Actividad</t>
  </si>
  <si>
    <t>A 1 Gestión administrativa de proyectos</t>
  </si>
  <si>
    <r>
      <t xml:space="preserve">Disminución de subejercicios en construcción y modernización de carreteras </t>
    </r>
    <r>
      <rPr>
        <i/>
        <sz val="10"/>
        <color indexed="30"/>
        <rFont val="Soberana Sans"/>
        <family val="3"/>
      </rPr>
      <t xml:space="preserve">
</t>
    </r>
  </si>
  <si>
    <t xml:space="preserve">(Presupuesto ejercido en el periodo en construcción y modernización de carreteras / Presupuesto de Egresos de la Federación Original programado para el periodo en construcción y modernización de carreteras )*100 </t>
  </si>
  <si>
    <t>Gestión-Eficacia-Semestral</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</si>
  <si>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</si>
  <si>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</si>
  <si>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</si>
  <si>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</si>
  <si>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</si>
  <si>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</si>
  <si>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</si>
  <si>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</si>
  <si>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</si>
  <si>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</si>
  <si>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anual o con un periodo mayor de tiempo. 
Estos indicadores no registraron información ni justificación, debido a que lo harán de conformidad con la frecuencia de medición con la que programaron sus metas. </t>
  </si>
  <si>
    <r>
      <t xml:space="preserve">Porcentaje  avance físico de proyectos de construcción y modernización de carreteras 
</t>
    </r>
    <r>
      <rPr>
        <sz val="10"/>
        <rFont val="Soberana Sans"/>
        <family val="2"/>
      </rPr>
      <t xml:space="preserve"> Causa : El avance que se presenta al primer semestre presenta un atraso debido a la falta de liberación de recursos Efecto: No se alcanza la meta esperada Otros Motivos:</t>
    </r>
  </si>
  <si>
    <t>K040</t>
  </si>
  <si>
    <t>Proyectos de Infraestructura Ferroviaria</t>
  </si>
  <si>
    <t>311-Dirección General de Transporte Ferroviario y Multimodal</t>
  </si>
  <si>
    <t>3 - Transporte</t>
  </si>
  <si>
    <t>6 - Ferrocarriles eficientes y competitivos</t>
  </si>
  <si>
    <t>Contribuir a mejorar la productividad, competitividad, desarrollo económico, generación de empleos y mejor calidad de vida de los mexicanos, mediante una infraestructura de transporte ferroviario moderno que permita distribuir los bienes nacionales con oportunidad y al menor costo posible.</t>
  </si>
  <si>
    <r>
      <t xml:space="preserve">Carga transportada por ferrocarril </t>
    </r>
    <r>
      <rPr>
        <i/>
        <sz val="10"/>
        <color indexed="30"/>
        <rFont val="Soberana Sans"/>
        <family val="3"/>
      </rPr>
      <t xml:space="preserve">
</t>
    </r>
  </si>
  <si>
    <t>Número de Toneladas transportadas por ferrocarril</t>
  </si>
  <si>
    <t>Millones de Toneladas</t>
  </si>
  <si>
    <t>Usuarios del Sistema Ferroviario Nacional cuentan con una infraestructura en condiciones de uso seguro para el transporte de mercancías.</t>
  </si>
  <si>
    <r>
      <t>Accidentes urbanos en cruces ferroviarios a nivel nacional</t>
    </r>
    <r>
      <rPr>
        <i/>
        <sz val="10"/>
        <color indexed="30"/>
        <rFont val="Soberana Sans"/>
        <family val="3"/>
      </rPr>
      <t xml:space="preserve">
Indicador Seleccionado</t>
    </r>
  </si>
  <si>
    <t>Número de accidentes urbanos en cruces ferroviarios anuales</t>
  </si>
  <si>
    <t>Accidente</t>
  </si>
  <si>
    <t>A Contratos adjudicados para la construcción de Obras Ferroviarias</t>
  </si>
  <si>
    <r>
      <t>Obras  Ferroviarias Contratadas</t>
    </r>
    <r>
      <rPr>
        <i/>
        <sz val="10"/>
        <color indexed="30"/>
        <rFont val="Soberana Sans"/>
        <family val="3"/>
      </rPr>
      <t xml:space="preserve">
</t>
    </r>
  </si>
  <si>
    <t>( Obras contratadas /  Obras programadas)*100</t>
  </si>
  <si>
    <r>
      <t>Disminución de subejercicios en construcción de infraestructura ferroviaria</t>
    </r>
    <r>
      <rPr>
        <i/>
        <sz val="10"/>
        <color indexed="30"/>
        <rFont val="Soberana Sans"/>
        <family val="3"/>
      </rPr>
      <t xml:space="preserve">
</t>
    </r>
  </si>
  <si>
    <t>(Presupuesto ejercido en el periodo en construcción de infraestructura ferroviaria / Presupuesto de Egresos de la Federación Original programado para el periodo en construcción de infraestructura ferroviaria )*100</t>
  </si>
  <si>
    <t>Accidentes urbanos en cruces ferroviarios a nivel nacional</t>
  </si>
  <si>
    <t>Causa: Efecto: Otros motivos: Los accidentes en cruces a nivel de caminos y calles con vías férreas son impredecibles y por lo tanto solo estimativos, en virtud de que las causas que les dan origen son ajenas a la operación ferroviaria, se derivan por el incumplimiento de los conductores de vehículos automotores a las Reglas u Ordenamientos establecidos en los Reglamentos de Tránsito  Municipales, Estatales y de Carreteras y Puentes de Jurisdicción Federal, reglas en las que están consideradas las características y particularidades del tránsito ferroviario, en virtud del tonelaje de trenes, distancia para lograr el alto total,  trayectoria obligada sin la menor oportunidad de modificarla a voluntad, etc., por lo que los maquinistas al interponerse de manera intempestiva cualquier vehículo solo cuentan con la opción de aplicar los frenos de emergencia para intentar evitar este tipo de accidentes. Por otra parte, es importante destacar que la línea base considerada a para el período 2007-2012 de éste indicador se estableció en 182 accidentes y tomando en cuenta que durante el periodo 2007-2012 el servicio de transporte de carga por ferrocarril se incrementó en 12.12% (al pasar de 99.8 millones de toneladas a 111.9 millones de toneladas transportadas), por lo que la cifra considerada a ser proyectada para los siguientes años debió el número de accidentes ocurridos en 2013  (182 accidentes).Con base en lo anterior, se considera que la metodología planteada anteriormente y en consecuencia para la estimación de accidentes para 2014, si bien no integra factores ajenos a la operación ferroviaria (parte sustancial de la ocurrencia e incremento de accidentes en cruces a nivel), debería considerar al menos el porcentaje de incremento de la carga transportada por ferrocarril, lo que representaría una meta de 203 accidentes de éste tipo para 2014.</t>
  </si>
  <si>
    <t>Disminución de subejercicios en construcción de infraestructura ferroviaria</t>
  </si>
  <si>
    <t>Causa: Efecto: Otros motivos: Se continúa con los trámites de licitación de los proyectos que forman parte de los compromisos gubernamentales, a fin de abatir el subejercicio. A partir del mes de Julio se verán los avances en el ejercicio  de los proyectos que forman parte de los compromisos gubernamentales. En el ejercicio que se reporta en el 1er semestre  contempla recursos por 577.4mdp, los cuales fueron transferidos al Gobierno del Estado de México mediante Convenio de Reasignación de Recursos.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</si>
</sst>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37" x14ac:knownFonts="1">
    <font>
      <sz val="10"/>
      <name val="Soberana Sans"/>
      <family val="3"/>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b/>
      <sz val="12"/>
      <name val="Soberana Sans"/>
      <family val="2"/>
    </font>
    <font>
      <sz val="10"/>
      <name val="Soberana Sans"/>
      <family val="2"/>
    </font>
    <font>
      <sz val="16"/>
      <color indexed="9"/>
      <name val="Soberana Sans"/>
      <family val="3"/>
    </font>
    <font>
      <b/>
      <sz val="14"/>
      <color indexed="23"/>
      <name val="Soberana Sans"/>
      <family val="3"/>
    </font>
    <font>
      <b/>
      <sz val="28"/>
      <color indexed="8"/>
      <name val="Soberana Sans"/>
      <family val="3"/>
    </font>
    <font>
      <sz val="12"/>
      <name val="Soberana Sans"/>
      <family val="2"/>
    </font>
    <font>
      <sz val="14"/>
      <color indexed="9"/>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1"/>
      <color indexed="8"/>
      <name val="Soberana Sans"/>
      <family val="2"/>
    </font>
    <font>
      <b/>
      <sz val="10"/>
      <name val="Soberana Sans"/>
      <family val="3"/>
    </font>
    <font>
      <b/>
      <sz val="10"/>
      <color indexed="9"/>
      <name val="Soberana Sans"/>
      <family val="2"/>
    </font>
    <font>
      <sz val="10"/>
      <color indexed="9"/>
      <name val="Soberana Sans"/>
      <family val="2"/>
    </font>
    <font>
      <b/>
      <sz val="9"/>
      <name val="Soberana Sans"/>
      <family val="3"/>
    </font>
    <font>
      <sz val="9"/>
      <name val="Soberana Sans"/>
      <family val="3"/>
    </font>
    <font>
      <i/>
      <sz val="10"/>
      <color indexed="30"/>
      <name val="Soberana Sans"/>
      <family val="3"/>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style="medium">
        <color rgb="FFA6A6A6"/>
      </top>
      <bottom style="medium">
        <color rgb="FFA6A6A6"/>
      </bottom>
      <diagonal/>
    </border>
    <border>
      <left/>
      <right style="medium">
        <color rgb="FF000000"/>
      </right>
      <top style="medium">
        <color rgb="FFA6A6A6"/>
      </top>
      <bottom style="medium">
        <color rgb="FFA6A6A6"/>
      </bottom>
      <diagonal/>
    </border>
    <border>
      <left/>
      <right/>
      <top style="medium">
        <color rgb="FFA6A6A6"/>
      </top>
      <bottom style="medium">
        <color rgb="FFA6A6A6"/>
      </bottom>
      <diagonal/>
    </border>
    <border>
      <left style="medium">
        <color rgb="FF000000"/>
      </left>
      <right/>
      <top style="medium">
        <color rgb="FF808080"/>
      </top>
      <bottom/>
      <diagonal/>
    </border>
    <border>
      <left/>
      <right style="medium">
        <color rgb="FF000000"/>
      </right>
      <top style="medium">
        <color rgb="FF808080"/>
      </top>
      <bottom/>
      <diagonal/>
    </border>
    <border>
      <left/>
      <right/>
      <top style="medium">
        <color rgb="FF808080"/>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rgb="FF000000"/>
      </left>
      <right/>
      <top style="thick">
        <color rgb="FF969696"/>
      </top>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diagonal/>
    </border>
    <border>
      <left/>
      <right/>
      <top style="thin">
        <color rgb="FFD8D8D8"/>
      </top>
      <bottom/>
      <diagonal/>
    </border>
    <border>
      <left style="medium">
        <color auto="1"/>
      </left>
      <right/>
      <top style="thin">
        <color rgb="FFD8D8D8"/>
      </top>
      <bottom style="thin">
        <color rgb="FFD8D8D8"/>
      </bottom>
      <diagonal/>
    </border>
    <border>
      <left/>
      <right style="medium">
        <color auto="1"/>
      </right>
      <top style="thin">
        <color rgb="FFD8D8D8"/>
      </top>
      <bottom style="thin">
        <color rgb="FFD8D8D8"/>
      </bottom>
      <diagonal/>
    </border>
    <border>
      <left/>
      <right/>
      <top style="thin">
        <color rgb="FFD8D8D8"/>
      </top>
      <bottom style="thin">
        <color rgb="FFD8D8D8"/>
      </bottom>
      <diagonal/>
    </border>
    <border>
      <left style="medium">
        <color auto="1"/>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0">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1" fillId="33" borderId="0" xfId="0" applyFont="1" applyFill="1" applyAlignment="1">
      <alignment horizontal="center" vertical="center" wrapText="1"/>
    </xf>
    <xf numFmtId="0" fontId="22" fillId="0" borderId="0" xfId="0" applyFont="1" applyFill="1" applyAlignment="1">
      <alignment vertical="center"/>
    </xf>
    <xf numFmtId="0" fontId="23" fillId="34" borderId="0" xfId="0" applyFont="1" applyFill="1" applyAlignment="1">
      <alignment horizontal="center" vertical="center" wrapText="1"/>
    </xf>
    <xf numFmtId="0" fontId="19" fillId="0" borderId="0" xfId="0" applyFont="1" applyAlignment="1">
      <alignment horizontal="center" vertical="center" wrapText="1"/>
    </xf>
    <xf numFmtId="0" fontId="24" fillId="0" borderId="0" xfId="0" applyFont="1" applyAlignment="1">
      <alignment horizontal="justify" vertical="top" wrapText="1"/>
    </xf>
    <xf numFmtId="0" fontId="25" fillId="33" borderId="0" xfId="0" applyFont="1" applyFill="1" applyAlignment="1">
      <alignment horizontal="center" vertical="center" wrapText="1"/>
    </xf>
    <xf numFmtId="0" fontId="26"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7" fillId="35" borderId="10" xfId="0" applyFont="1" applyFill="1" applyBorder="1" applyAlignment="1">
      <alignment horizontal="centerContinuous" vertical="center"/>
    </xf>
    <xf numFmtId="0" fontId="28" fillId="35" borderId="11" xfId="0" applyFont="1" applyFill="1" applyBorder="1" applyAlignment="1">
      <alignment horizontal="centerContinuous" vertical="center"/>
    </xf>
    <xf numFmtId="0" fontId="28" fillId="35" borderId="11" xfId="0" applyFont="1" applyFill="1" applyBorder="1" applyAlignment="1">
      <alignment horizontal="centerContinuous" vertical="center" wrapText="1"/>
    </xf>
    <xf numFmtId="0" fontId="28"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9" fillId="0" borderId="0" xfId="0" applyFont="1" applyBorder="1" applyAlignment="1">
      <alignment horizontal="center" vertical="top" wrapText="1"/>
    </xf>
    <xf numFmtId="0" fontId="30" fillId="0" borderId="0" xfId="0" applyFont="1" applyBorder="1" applyAlignment="1">
      <alignment horizontal="justify"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20" fillId="0" borderId="0" xfId="0" applyFont="1" applyBorder="1" applyAlignment="1">
      <alignment horizontal="center" vertical="top" wrapText="1"/>
    </xf>
    <xf numFmtId="0" fontId="20" fillId="0" borderId="0" xfId="0" applyFont="1" applyBorder="1" applyAlignment="1">
      <alignment horizontal="justify" vertical="top" wrapText="1"/>
    </xf>
    <xf numFmtId="0" fontId="20" fillId="0" borderId="15" xfId="0" applyFont="1" applyBorder="1" applyAlignment="1">
      <alignment horizontal="justify" vertical="top" wrapText="1"/>
    </xf>
    <xf numFmtId="0" fontId="18" fillId="35" borderId="16" xfId="0" applyFont="1" applyFill="1" applyBorder="1" applyAlignment="1">
      <alignment horizontal="center" vertical="top"/>
    </xf>
    <xf numFmtId="0" fontId="18" fillId="35" borderId="17" xfId="0" applyFont="1" applyFill="1" applyBorder="1" applyAlignment="1">
      <alignment horizontal="center" vertical="top"/>
    </xf>
    <xf numFmtId="0" fontId="18" fillId="35" borderId="18" xfId="0" applyFont="1" applyFill="1" applyBorder="1" applyAlignment="1">
      <alignment horizontal="center" vertical="top"/>
    </xf>
    <xf numFmtId="0" fontId="18" fillId="0" borderId="16" xfId="0" applyFont="1" applyBorder="1" applyAlignment="1">
      <alignment horizontal="center" vertical="top"/>
    </xf>
    <xf numFmtId="0" fontId="18" fillId="0" borderId="17" xfId="0" applyFont="1" applyBorder="1" applyAlignment="1">
      <alignment horizontal="center" vertical="top"/>
    </xf>
    <xf numFmtId="0" fontId="18" fillId="0" borderId="18" xfId="0" applyFont="1" applyBorder="1" applyAlignment="1">
      <alignment horizontal="center" vertical="top"/>
    </xf>
    <xf numFmtId="0" fontId="31" fillId="0" borderId="0" xfId="0" applyFont="1"/>
    <xf numFmtId="0" fontId="19" fillId="0" borderId="19" xfId="0" applyFont="1" applyBorder="1" applyAlignment="1">
      <alignment horizontal="center" vertical="top" wrapText="1"/>
    </xf>
    <xf numFmtId="0" fontId="19" fillId="0" borderId="20" xfId="0" applyFont="1" applyBorder="1" applyAlignment="1">
      <alignment horizontal="center" vertical="top" wrapText="1"/>
    </xf>
    <xf numFmtId="0" fontId="19" fillId="0" borderId="21" xfId="0" applyFont="1" applyBorder="1" applyAlignment="1">
      <alignment horizontal="center" vertical="top" wrapText="1"/>
    </xf>
    <xf numFmtId="0" fontId="18" fillId="0" borderId="22" xfId="0" applyFont="1" applyBorder="1" applyAlignment="1">
      <alignment horizontal="justify" vertical="top" wrapText="1"/>
    </xf>
    <xf numFmtId="0" fontId="20" fillId="0" borderId="23" xfId="0" applyFont="1" applyBorder="1" applyAlignment="1">
      <alignment horizontal="justify" vertical="top" wrapText="1"/>
    </xf>
    <xf numFmtId="0" fontId="18" fillId="0" borderId="23" xfId="0" applyFont="1" applyBorder="1" applyAlignment="1">
      <alignment horizontal="right" vertical="top" wrapText="1"/>
    </xf>
    <xf numFmtId="0" fontId="0" fillId="0" borderId="23" xfId="0" applyBorder="1" applyAlignment="1">
      <alignment vertical="top" wrapText="1"/>
    </xf>
    <xf numFmtId="0" fontId="18" fillId="0" borderId="23" xfId="0" applyFont="1" applyBorder="1" applyAlignment="1">
      <alignment vertical="top" wrapText="1"/>
    </xf>
    <xf numFmtId="0" fontId="20" fillId="0" borderId="23" xfId="0" applyFont="1" applyBorder="1" applyAlignment="1">
      <alignment vertical="top" wrapText="1"/>
    </xf>
    <xf numFmtId="0" fontId="20" fillId="0" borderId="24" xfId="0" applyFont="1" applyBorder="1" applyAlignment="1">
      <alignment horizontal="justify" vertical="top" wrapText="1"/>
    </xf>
    <xf numFmtId="0" fontId="18" fillId="36" borderId="0"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7" xfId="0" applyFont="1" applyFill="1" applyBorder="1" applyAlignment="1">
      <alignment horizontal="justify" vertical="center" wrapText="1"/>
    </xf>
    <xf numFmtId="0" fontId="18" fillId="36" borderId="28" xfId="0" applyFont="1" applyFill="1" applyBorder="1" applyAlignment="1">
      <alignment horizontal="justify" vertical="center" wrapText="1"/>
    </xf>
    <xf numFmtId="0" fontId="18" fillId="36" borderId="29" xfId="0" applyFont="1" applyFill="1" applyBorder="1" applyAlignment="1">
      <alignment horizontal="justify" vertical="center" wrapText="1"/>
    </xf>
    <xf numFmtId="0" fontId="18" fillId="36" borderId="30" xfId="0" applyFont="1" applyFill="1" applyBorder="1" applyAlignment="1">
      <alignment horizontal="justify" vertical="center" wrapText="1"/>
    </xf>
    <xf numFmtId="0" fontId="18" fillId="36" borderId="31" xfId="0" applyFont="1" applyFill="1" applyBorder="1" applyAlignment="1">
      <alignment horizontal="justify" vertical="center" wrapText="1"/>
    </xf>
    <xf numFmtId="0" fontId="18" fillId="36" borderId="32" xfId="0" applyFont="1" applyFill="1" applyBorder="1" applyAlignment="1">
      <alignment horizontal="justify" vertical="center" wrapText="1"/>
    </xf>
    <xf numFmtId="0" fontId="18" fillId="36" borderId="33"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8" fillId="36" borderId="39" xfId="0" applyFont="1" applyFill="1" applyBorder="1" applyAlignment="1">
      <alignment horizontal="center" vertical="center" wrapText="1"/>
    </xf>
    <xf numFmtId="0" fontId="18" fillId="36" borderId="28" xfId="0" applyFont="1" applyFill="1" applyBorder="1" applyAlignment="1">
      <alignment horizontal="center" vertical="center" wrapText="1"/>
    </xf>
    <xf numFmtId="0" fontId="18" fillId="36" borderId="40" xfId="0" applyFont="1" applyFill="1" applyBorder="1" applyAlignment="1">
      <alignment horizontal="center" vertical="center" wrapText="1"/>
    </xf>
    <xf numFmtId="0" fontId="18" fillId="36" borderId="41" xfId="0" applyFont="1" applyFill="1" applyBorder="1" applyAlignment="1">
      <alignment horizontal="center" vertical="center" wrapText="1"/>
    </xf>
    <xf numFmtId="0" fontId="18" fillId="36" borderId="32" xfId="0" applyFont="1" applyFill="1" applyBorder="1" applyAlignment="1">
      <alignment horizontal="center" vertical="top" wrapText="1"/>
    </xf>
    <xf numFmtId="0" fontId="18" fillId="36" borderId="0" xfId="0" applyFont="1" applyFill="1" applyBorder="1" applyAlignment="1">
      <alignment horizontal="center" vertical="top" wrapText="1"/>
    </xf>
    <xf numFmtId="0" fontId="18" fillId="36" borderId="42" xfId="0" applyFont="1" applyFill="1" applyBorder="1" applyAlignment="1">
      <alignment horizontal="center" vertical="center" wrapText="1"/>
    </xf>
    <xf numFmtId="0" fontId="18" fillId="36" borderId="43" xfId="0" applyFont="1" applyFill="1" applyBorder="1" applyAlignment="1">
      <alignment horizontal="center" vertical="center" wrapText="1"/>
    </xf>
    <xf numFmtId="0" fontId="18" fillId="36" borderId="41" xfId="0" applyFont="1" applyFill="1" applyBorder="1" applyAlignment="1">
      <alignment horizontal="center" vertical="center" wrapText="1"/>
    </xf>
    <xf numFmtId="0" fontId="18" fillId="36" borderId="44" xfId="0" applyFont="1" applyFill="1" applyBorder="1" applyAlignment="1">
      <alignment horizontal="center" vertical="center" wrapText="1"/>
    </xf>
    <xf numFmtId="0" fontId="20" fillId="0" borderId="0" xfId="0" applyFont="1" applyAlignment="1">
      <alignment vertical="top" wrapText="1"/>
    </xf>
    <xf numFmtId="0" fontId="18" fillId="0" borderId="45" xfId="0" applyFont="1" applyFill="1" applyBorder="1" applyAlignment="1">
      <alignment vertical="top" wrapText="1"/>
    </xf>
    <xf numFmtId="0" fontId="0" fillId="0" borderId="46" xfId="0" applyFill="1" applyBorder="1" applyAlignment="1">
      <alignment horizontal="justify" vertical="top" wrapText="1"/>
    </xf>
    <xf numFmtId="4" fontId="20" fillId="0" borderId="46" xfId="0" applyNumberFormat="1" applyFont="1" applyBorder="1" applyAlignment="1">
      <alignment horizontal="right" vertical="top" wrapText="1"/>
    </xf>
    <xf numFmtId="168" fontId="0" fillId="0" borderId="47" xfId="0" applyNumberFormat="1" applyBorder="1" applyAlignment="1">
      <alignment horizontal="right" vertical="top" wrapText="1"/>
    </xf>
    <xf numFmtId="3" fontId="0" fillId="0" borderId="0" xfId="0" applyNumberFormat="1" applyAlignment="1">
      <alignment vertical="top" wrapText="1"/>
    </xf>
    <xf numFmtId="0" fontId="32" fillId="36" borderId="48" xfId="0" applyFont="1" applyFill="1" applyBorder="1" applyAlignment="1">
      <alignment horizontal="centerContinuous" vertical="center"/>
    </xf>
    <xf numFmtId="0" fontId="33" fillId="36" borderId="14" xfId="0" applyFont="1" applyFill="1" applyBorder="1" applyAlignment="1">
      <alignment horizontal="centerContinuous" vertical="center"/>
    </xf>
    <xf numFmtId="0" fontId="33"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9" xfId="0" applyFont="1" applyFill="1" applyBorder="1" applyAlignment="1">
      <alignment vertical="center" wrapText="1"/>
    </xf>
    <xf numFmtId="0" fontId="18" fillId="36" borderId="34" xfId="0" applyFont="1" applyFill="1" applyBorder="1" applyAlignment="1">
      <alignment horizontal="center" vertical="center" wrapText="1"/>
    </xf>
    <xf numFmtId="0" fontId="32" fillId="36" borderId="50" xfId="0" applyFont="1" applyFill="1" applyBorder="1" applyAlignment="1">
      <alignment horizontal="centerContinuous" vertical="center"/>
    </xf>
    <xf numFmtId="0" fontId="33" fillId="36" borderId="51" xfId="0" applyFont="1" applyFill="1" applyBorder="1" applyAlignment="1">
      <alignment horizontal="centerContinuous" vertical="center"/>
    </xf>
    <xf numFmtId="0" fontId="33" fillId="36" borderId="51" xfId="0" applyFont="1" applyFill="1" applyBorder="1" applyAlignment="1">
      <alignment horizontal="centerContinuous" vertical="center" wrapText="1"/>
    </xf>
    <xf numFmtId="0" fontId="18" fillId="36" borderId="51" xfId="0" applyFont="1" applyFill="1" applyBorder="1" applyAlignment="1">
      <alignment vertical="center" wrapText="1"/>
    </xf>
    <xf numFmtId="0" fontId="18" fillId="36" borderId="52" xfId="0" applyFont="1" applyFill="1" applyBorder="1" applyAlignment="1">
      <alignment horizontal="center" vertical="center" wrapText="1"/>
    </xf>
    <xf numFmtId="0" fontId="18" fillId="36" borderId="53" xfId="0" applyFont="1" applyFill="1" applyBorder="1" applyAlignment="1">
      <alignment horizontal="center" vertical="center"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168" fontId="0" fillId="0" borderId="55" xfId="0" applyNumberFormat="1" applyFill="1" applyBorder="1" applyAlignment="1">
      <alignment horizontal="right" vertical="top" wrapText="1"/>
    </xf>
    <xf numFmtId="168" fontId="20" fillId="0" borderId="56" xfId="0" applyNumberFormat="1" applyFont="1" applyFill="1" applyBorder="1" applyAlignment="1">
      <alignment horizontal="right" vertical="top" wrapText="1"/>
    </xf>
    <xf numFmtId="0" fontId="18" fillId="0" borderId="57" xfId="0" applyFont="1" applyBorder="1" applyAlignment="1">
      <alignment horizontal="justify" vertical="top" wrapText="1"/>
    </xf>
    <xf numFmtId="0" fontId="18" fillId="0" borderId="58" xfId="0" applyFont="1" applyBorder="1" applyAlignment="1">
      <alignment horizontal="justify" vertical="top" wrapText="1"/>
    </xf>
    <xf numFmtId="0" fontId="18" fillId="0" borderId="58" xfId="0" applyFont="1" applyBorder="1" applyAlignment="1">
      <alignment horizontal="justify" vertical="top" wrapText="1"/>
    </xf>
    <xf numFmtId="0" fontId="0" fillId="0" borderId="58" xfId="0" applyBorder="1" applyAlignment="1">
      <alignment vertical="top" wrapText="1"/>
    </xf>
    <xf numFmtId="4" fontId="0" fillId="0" borderId="58" xfId="0" applyNumberFormat="1" applyBorder="1" applyAlignment="1">
      <alignment vertical="top" wrapText="1"/>
    </xf>
    <xf numFmtId="0" fontId="18" fillId="0" borderId="59" xfId="0" applyFont="1" applyFill="1" applyBorder="1" applyAlignment="1">
      <alignment horizontal="justify" vertical="top" wrapText="1"/>
    </xf>
    <xf numFmtId="0" fontId="18" fillId="0" borderId="60" xfId="0" applyFont="1" applyFill="1" applyBorder="1" applyAlignment="1">
      <alignment horizontal="justify" vertical="top" wrapText="1"/>
    </xf>
    <xf numFmtId="0" fontId="18" fillId="0" borderId="46" xfId="0" applyFont="1" applyFill="1" applyBorder="1" applyAlignment="1">
      <alignment horizontal="justify" vertical="top" wrapText="1"/>
    </xf>
    <xf numFmtId="0" fontId="18" fillId="0" borderId="63" xfId="0" applyFont="1" applyFill="1" applyBorder="1" applyAlignment="1">
      <alignment horizontal="justify" vertical="top" wrapText="1"/>
    </xf>
    <xf numFmtId="0" fontId="18" fillId="0" borderId="64" xfId="0" applyFont="1" applyFill="1" applyBorder="1" applyAlignment="1">
      <alignment horizontal="justify" vertical="top" wrapText="1"/>
    </xf>
    <xf numFmtId="0" fontId="18" fillId="0" borderId="65" xfId="0" applyFont="1" applyFill="1" applyBorder="1" applyAlignment="1">
      <alignment horizontal="justify" vertical="top" wrapText="1"/>
    </xf>
    <xf numFmtId="3" fontId="20" fillId="0" borderId="46" xfId="0" applyNumberFormat="1" applyFont="1" applyBorder="1" applyAlignment="1">
      <alignment horizontal="right" vertical="top" wrapText="1"/>
    </xf>
    <xf numFmtId="0" fontId="34" fillId="0" borderId="61" xfId="0" applyFont="1" applyBorder="1" applyAlignment="1">
      <alignment horizontal="left" vertical="center" wrapText="1"/>
    </xf>
    <xf numFmtId="0" fontId="34" fillId="0" borderId="62" xfId="0" applyFont="1" applyBorder="1" applyAlignment="1">
      <alignment horizontal="left" vertical="center" wrapText="1"/>
    </xf>
    <xf numFmtId="0" fontId="35" fillId="0" borderId="66" xfId="0" applyFont="1" applyBorder="1" applyAlignment="1">
      <alignment horizontal="left" vertical="center" wrapText="1"/>
    </xf>
    <xf numFmtId="0" fontId="35" fillId="0" borderId="0" xfId="0" applyFont="1" applyBorder="1" applyAlignment="1">
      <alignment horizontal="left" vertical="center" wrapText="1"/>
    </xf>
    <xf numFmtId="0" fontId="34" fillId="0" borderId="66" xfId="0" applyFont="1" applyBorder="1" applyAlignment="1">
      <alignment horizontal="left" vertical="center" wrapText="1"/>
    </xf>
    <xf numFmtId="0" fontId="34" fillId="0" borderId="0" xfId="0" applyFont="1" applyBorder="1" applyAlignment="1">
      <alignment horizontal="left" vertic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view="pageBreakPreview" zoomScale="80" zoomScaleNormal="80" zoomScaleSheetLayoutView="80" workbookViewId="0">
      <selection activeCell="B2" sqref="B2"/>
    </sheetView>
  </sheetViews>
  <sheetFormatPr baseColWidth="10" defaultColWidth="5" defaultRowHeight="12.75" x14ac:dyDescent="0.2"/>
  <cols>
    <col min="1" max="1" width="3.5" style="1" customWidth="1"/>
    <col min="2" max="16384" width="5" style="1"/>
  </cols>
  <sheetData>
    <row r="1" spans="2:30" s="2" customFormat="1" ht="48" customHeight="1" x14ac:dyDescent="0.2">
      <c r="B1" s="3" t="s">
        <v>0</v>
      </c>
      <c r="C1" s="3"/>
      <c r="D1" s="3"/>
      <c r="E1" s="3"/>
      <c r="F1" s="3"/>
      <c r="G1" s="3"/>
      <c r="H1" s="3"/>
      <c r="I1" s="3"/>
      <c r="J1" s="3"/>
      <c r="K1" s="3"/>
      <c r="L1" s="3"/>
      <c r="M1" s="3"/>
      <c r="N1" s="3"/>
      <c r="O1" s="3"/>
      <c r="P1" s="3"/>
      <c r="Q1" s="4"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5" t="s">
        <v>2</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row>
    <row r="12" spans="2:30" ht="13.5" customHeight="1" x14ac:dyDescent="0.2">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row>
    <row r="13" spans="2:30" ht="13.5" customHeight="1" x14ac:dyDescent="0.2">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row>
    <row r="14" spans="2:30" ht="13.5" customHeight="1" x14ac:dyDescent="0.2">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row>
    <row r="15" spans="2:30" ht="13.5" customHeight="1" x14ac:dyDescent="0.2">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row>
    <row r="16" spans="2:30" ht="13.5" customHeight="1" x14ac:dyDescent="0.2">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row>
    <row r="17" spans="2:30" ht="13.5" customHeight="1" x14ac:dyDescent="0.2">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row>
    <row r="18" spans="2:30" ht="13.5" customHeight="1" x14ac:dyDescent="0.2">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row>
    <row r="19" spans="2:30" ht="13.5" customHeight="1" x14ac:dyDescent="0.2">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row>
    <row r="20" spans="2:30" ht="13.5" customHeight="1" x14ac:dyDescent="0.2">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row>
    <row r="21" spans="2:30" ht="13.5" customHeight="1" x14ac:dyDescent="0.2">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row>
    <row r="22" spans="2:30" ht="13.5" customHeight="1" x14ac:dyDescent="0.2">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row>
    <row r="23" spans="2:30" ht="13.5" customHeight="1" x14ac:dyDescent="0.2">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row>
    <row r="24" spans="2:30" ht="13.5" customHeight="1" x14ac:dyDescent="0.2">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row>
    <row r="25" spans="2:30" ht="13.5" customHeight="1" x14ac:dyDescent="0.2">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row>
    <row r="26" spans="2:30" ht="13.5" customHeight="1" x14ac:dyDescent="0.2">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row>
    <row r="27" spans="2:30" ht="13.5" customHeight="1" x14ac:dyDescent="0.2">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row>
    <row r="28" spans="2:30" ht="13.5" customHeight="1" x14ac:dyDescent="0.2">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row>
    <row r="29" spans="2:30" ht="13.5" customHeight="1" x14ac:dyDescent="0.2">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row>
    <row r="30" spans="2:30" ht="13.5" customHeight="1" x14ac:dyDescent="0.2">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row>
    <row r="31" spans="2:30" ht="13.5" customHeight="1" x14ac:dyDescent="0.2">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row>
    <row r="32" spans="2:30" ht="13.5" customHeight="1" x14ac:dyDescent="0.2">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row>
    <row r="33" spans="2:30" ht="13.5" customHeight="1" x14ac:dyDescent="0.2">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row>
    <row r="34" spans="2:30" ht="13.5" customHeight="1" x14ac:dyDescent="0.2">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6" t="s">
        <v>3</v>
      </c>
      <c r="E49" s="6"/>
      <c r="F49" s="6"/>
      <c r="G49" s="6"/>
      <c r="H49" s="6"/>
      <c r="I49" s="6"/>
      <c r="J49" s="6"/>
      <c r="K49" s="6"/>
      <c r="L49" s="6"/>
      <c r="M49" s="6"/>
      <c r="N49" s="6"/>
      <c r="O49" s="6"/>
      <c r="P49" s="6"/>
      <c r="Q49" s="6"/>
      <c r="R49" s="6"/>
      <c r="S49" s="6"/>
      <c r="T49" s="6"/>
      <c r="U49" s="6"/>
      <c r="V49" s="6"/>
      <c r="W49" s="6"/>
      <c r="X49" s="6"/>
      <c r="Y49" s="6"/>
      <c r="Z49" s="6"/>
      <c r="AA49" s="6"/>
      <c r="AB49" s="6"/>
    </row>
    <row r="50" spans="4:28" ht="13.5" customHeight="1" x14ac:dyDescent="0.2">
      <c r="D50" s="7" t="s">
        <v>4</v>
      </c>
      <c r="E50" s="7"/>
      <c r="F50" s="7"/>
      <c r="G50" s="7"/>
      <c r="H50" s="7"/>
      <c r="I50" s="7"/>
      <c r="J50" s="7"/>
      <c r="K50" s="7"/>
      <c r="L50" s="7"/>
      <c r="M50" s="7"/>
      <c r="N50" s="7"/>
      <c r="O50" s="7"/>
      <c r="P50" s="7"/>
      <c r="Q50" s="7"/>
      <c r="R50" s="7"/>
      <c r="S50" s="7"/>
      <c r="T50" s="7"/>
      <c r="U50" s="7"/>
      <c r="V50" s="7"/>
      <c r="W50" s="7"/>
      <c r="X50" s="7"/>
      <c r="Y50" s="7"/>
      <c r="Z50" s="7"/>
      <c r="AA50" s="7"/>
      <c r="AB50" s="7"/>
    </row>
    <row r="51" spans="4:28" ht="13.5" customHeight="1" x14ac:dyDescent="0.2">
      <c r="D51" s="7"/>
      <c r="E51" s="7"/>
      <c r="F51" s="7"/>
      <c r="G51" s="7"/>
      <c r="H51" s="7"/>
      <c r="I51" s="7"/>
      <c r="J51" s="7"/>
      <c r="K51" s="7"/>
      <c r="L51" s="7"/>
      <c r="M51" s="7"/>
      <c r="N51" s="7"/>
      <c r="O51" s="7"/>
      <c r="P51" s="7"/>
      <c r="Q51" s="7"/>
      <c r="R51" s="7"/>
      <c r="S51" s="7"/>
      <c r="T51" s="7"/>
      <c r="U51" s="7"/>
      <c r="V51" s="7"/>
      <c r="W51" s="7"/>
      <c r="X51" s="7"/>
      <c r="Y51" s="7"/>
      <c r="Z51" s="7"/>
      <c r="AA51" s="7"/>
      <c r="AB51" s="7"/>
    </row>
    <row r="52" spans="4:28" ht="13.5" customHeight="1" x14ac:dyDescent="0.2">
      <c r="D52" s="7"/>
      <c r="E52" s="7"/>
      <c r="F52" s="7"/>
      <c r="G52" s="7"/>
      <c r="H52" s="7"/>
      <c r="I52" s="7"/>
      <c r="J52" s="7"/>
      <c r="K52" s="7"/>
      <c r="L52" s="7"/>
      <c r="M52" s="7"/>
      <c r="N52" s="7"/>
      <c r="O52" s="7"/>
      <c r="P52" s="7"/>
      <c r="Q52" s="7"/>
      <c r="R52" s="7"/>
      <c r="S52" s="7"/>
      <c r="T52" s="7"/>
      <c r="U52" s="7"/>
      <c r="V52" s="7"/>
      <c r="W52" s="7"/>
      <c r="X52" s="7"/>
      <c r="Y52" s="7"/>
      <c r="Z52" s="7"/>
      <c r="AA52" s="7"/>
      <c r="AB52" s="7"/>
    </row>
    <row r="53" spans="4:28" ht="13.5" customHeight="1" x14ac:dyDescent="0.2">
      <c r="D53" s="7"/>
      <c r="E53" s="7"/>
      <c r="F53" s="7"/>
      <c r="G53" s="7"/>
      <c r="H53" s="7"/>
      <c r="I53" s="7"/>
      <c r="J53" s="7"/>
      <c r="K53" s="7"/>
      <c r="L53" s="7"/>
      <c r="M53" s="7"/>
      <c r="N53" s="7"/>
      <c r="O53" s="7"/>
      <c r="P53" s="7"/>
      <c r="Q53" s="7"/>
      <c r="R53" s="7"/>
      <c r="S53" s="7"/>
      <c r="T53" s="7"/>
      <c r="U53" s="7"/>
      <c r="V53" s="7"/>
      <c r="W53" s="7"/>
      <c r="X53" s="7"/>
      <c r="Y53" s="7"/>
      <c r="Z53" s="7"/>
      <c r="AA53" s="7"/>
      <c r="AB53" s="7"/>
    </row>
    <row r="54" spans="4:28" ht="13.5" customHeight="1" x14ac:dyDescent="0.2">
      <c r="D54" s="7"/>
      <c r="E54" s="7"/>
      <c r="F54" s="7"/>
      <c r="G54" s="7"/>
      <c r="H54" s="7"/>
      <c r="I54" s="7"/>
      <c r="J54" s="7"/>
      <c r="K54" s="7"/>
      <c r="L54" s="7"/>
      <c r="M54" s="7"/>
      <c r="N54" s="7"/>
      <c r="O54" s="7"/>
      <c r="P54" s="7"/>
      <c r="Q54" s="7"/>
      <c r="R54" s="7"/>
      <c r="S54" s="7"/>
      <c r="T54" s="7"/>
      <c r="U54" s="7"/>
      <c r="V54" s="7"/>
      <c r="W54" s="7"/>
      <c r="X54" s="7"/>
      <c r="Y54" s="7"/>
      <c r="Z54" s="7"/>
      <c r="AA54" s="7"/>
      <c r="AB54" s="7"/>
    </row>
    <row r="55" spans="4:28" ht="13.5" customHeight="1" x14ac:dyDescent="0.2">
      <c r="D55" s="7"/>
      <c r="E55" s="7"/>
      <c r="F55" s="7"/>
      <c r="G55" s="7"/>
      <c r="H55" s="7"/>
      <c r="I55" s="7"/>
      <c r="J55" s="7"/>
      <c r="K55" s="7"/>
      <c r="L55" s="7"/>
      <c r="M55" s="7"/>
      <c r="N55" s="7"/>
      <c r="O55" s="7"/>
      <c r="P55" s="7"/>
      <c r="Q55" s="7"/>
      <c r="R55" s="7"/>
      <c r="S55" s="7"/>
      <c r="T55" s="7"/>
      <c r="U55" s="7"/>
      <c r="V55" s="7"/>
      <c r="W55" s="7"/>
      <c r="X55" s="7"/>
      <c r="Y55" s="7"/>
      <c r="Z55" s="7"/>
      <c r="AA55" s="7"/>
      <c r="AB55" s="7"/>
    </row>
    <row r="56" spans="4:28" ht="13.5" customHeight="1" x14ac:dyDescent="0.2">
      <c r="D56" s="7"/>
      <c r="E56" s="7"/>
      <c r="F56" s="7"/>
      <c r="G56" s="7"/>
      <c r="H56" s="7"/>
      <c r="I56" s="7"/>
      <c r="J56" s="7"/>
      <c r="K56" s="7"/>
      <c r="L56" s="7"/>
      <c r="M56" s="7"/>
      <c r="N56" s="7"/>
      <c r="O56" s="7"/>
      <c r="P56" s="7"/>
      <c r="Q56" s="7"/>
      <c r="R56" s="7"/>
      <c r="S56" s="7"/>
      <c r="T56" s="7"/>
      <c r="U56" s="7"/>
      <c r="V56" s="7"/>
      <c r="W56" s="7"/>
      <c r="X56" s="7"/>
      <c r="Y56" s="7"/>
      <c r="Z56" s="7"/>
      <c r="AA56" s="7"/>
      <c r="AB56" s="7"/>
    </row>
    <row r="57" spans="4:28" ht="13.5" customHeight="1" x14ac:dyDescent="0.2">
      <c r="D57" s="7"/>
      <c r="E57" s="7"/>
      <c r="F57" s="7"/>
      <c r="G57" s="7"/>
      <c r="H57" s="7"/>
      <c r="I57" s="7"/>
      <c r="J57" s="7"/>
      <c r="K57" s="7"/>
      <c r="L57" s="7"/>
      <c r="M57" s="7"/>
      <c r="N57" s="7"/>
      <c r="O57" s="7"/>
      <c r="P57" s="7"/>
      <c r="Q57" s="7"/>
      <c r="R57" s="7"/>
      <c r="S57" s="7"/>
      <c r="T57" s="7"/>
      <c r="U57" s="7"/>
      <c r="V57" s="7"/>
      <c r="W57" s="7"/>
      <c r="X57" s="7"/>
      <c r="Y57" s="7"/>
      <c r="Z57" s="7"/>
      <c r="AA57" s="7"/>
      <c r="AB57" s="7"/>
    </row>
    <row r="58" spans="4:28" ht="13.5" customHeight="1" x14ac:dyDescent="0.2">
      <c r="D58" s="7"/>
      <c r="E58" s="7"/>
      <c r="F58" s="7"/>
      <c r="G58" s="7"/>
      <c r="H58" s="7"/>
      <c r="I58" s="7"/>
      <c r="J58" s="7"/>
      <c r="K58" s="7"/>
      <c r="L58" s="7"/>
      <c r="M58" s="7"/>
      <c r="N58" s="7"/>
      <c r="O58" s="7"/>
      <c r="P58" s="7"/>
      <c r="Q58" s="7"/>
      <c r="R58" s="7"/>
      <c r="S58" s="7"/>
      <c r="T58" s="7"/>
      <c r="U58" s="7"/>
      <c r="V58" s="7"/>
      <c r="W58" s="7"/>
      <c r="X58" s="7"/>
      <c r="Y58" s="7"/>
      <c r="Z58" s="7"/>
      <c r="AA58" s="7"/>
      <c r="AB58" s="7"/>
    </row>
    <row r="59" spans="4:28" ht="13.5" customHeight="1" x14ac:dyDescent="0.2">
      <c r="D59" s="7"/>
      <c r="E59" s="7"/>
      <c r="F59" s="7"/>
      <c r="G59" s="7"/>
      <c r="H59" s="7"/>
      <c r="I59" s="7"/>
      <c r="J59" s="7"/>
      <c r="K59" s="7"/>
      <c r="L59" s="7"/>
      <c r="M59" s="7"/>
      <c r="N59" s="7"/>
      <c r="O59" s="7"/>
      <c r="P59" s="7"/>
      <c r="Q59" s="7"/>
      <c r="R59" s="7"/>
      <c r="S59" s="7"/>
      <c r="T59" s="7"/>
      <c r="U59" s="7"/>
      <c r="V59" s="7"/>
      <c r="W59" s="7"/>
      <c r="X59" s="7"/>
      <c r="Y59" s="7"/>
      <c r="Z59" s="7"/>
      <c r="AA59" s="7"/>
      <c r="AB59" s="7"/>
    </row>
    <row r="60" spans="4:28" ht="13.5" customHeight="1" x14ac:dyDescent="0.2">
      <c r="D60" s="7"/>
      <c r="E60" s="7"/>
      <c r="F60" s="7"/>
      <c r="G60" s="7"/>
      <c r="H60" s="7"/>
      <c r="I60" s="7"/>
      <c r="J60" s="7"/>
      <c r="K60" s="7"/>
      <c r="L60" s="7"/>
      <c r="M60" s="7"/>
      <c r="N60" s="7"/>
      <c r="O60" s="7"/>
      <c r="P60" s="7"/>
      <c r="Q60" s="7"/>
      <c r="R60" s="7"/>
      <c r="S60" s="7"/>
      <c r="T60" s="7"/>
      <c r="U60" s="7"/>
      <c r="V60" s="7"/>
      <c r="W60" s="7"/>
      <c r="X60" s="7"/>
      <c r="Y60" s="7"/>
      <c r="Z60" s="7"/>
      <c r="AA60" s="7"/>
      <c r="AB60" s="7"/>
    </row>
    <row r="61" spans="4:28" ht="13.5" customHeight="1" x14ac:dyDescent="0.2">
      <c r="D61" s="7"/>
      <c r="E61" s="7"/>
      <c r="F61" s="7"/>
      <c r="G61" s="7"/>
      <c r="H61" s="7"/>
      <c r="I61" s="7"/>
      <c r="J61" s="7"/>
      <c r="K61" s="7"/>
      <c r="L61" s="7"/>
      <c r="M61" s="7"/>
      <c r="N61" s="7"/>
      <c r="O61" s="7"/>
      <c r="P61" s="7"/>
      <c r="Q61" s="7"/>
      <c r="R61" s="7"/>
      <c r="S61" s="7"/>
      <c r="T61" s="7"/>
      <c r="U61" s="7"/>
      <c r="V61" s="7"/>
      <c r="W61" s="7"/>
      <c r="X61" s="7"/>
      <c r="Y61" s="7"/>
      <c r="Z61" s="7"/>
      <c r="AA61" s="7"/>
      <c r="AB61" s="7"/>
    </row>
    <row r="62" spans="4:28" ht="13.5" customHeight="1" x14ac:dyDescent="0.2">
      <c r="D62" s="7"/>
      <c r="E62" s="7"/>
      <c r="F62" s="7"/>
      <c r="G62" s="7"/>
      <c r="H62" s="7"/>
      <c r="I62" s="7"/>
      <c r="J62" s="7"/>
      <c r="K62" s="7"/>
      <c r="L62" s="7"/>
      <c r="M62" s="7"/>
      <c r="N62" s="7"/>
      <c r="O62" s="7"/>
      <c r="P62" s="7"/>
      <c r="Q62" s="7"/>
      <c r="R62" s="7"/>
      <c r="S62" s="7"/>
      <c r="T62" s="7"/>
      <c r="U62" s="7"/>
      <c r="V62" s="7"/>
      <c r="W62" s="7"/>
      <c r="X62" s="7"/>
      <c r="Y62" s="7"/>
      <c r="Z62" s="7"/>
      <c r="AA62" s="7"/>
      <c r="AB62" s="7"/>
    </row>
    <row r="63" spans="4:28" ht="13.5" customHeight="1" x14ac:dyDescent="0.2">
      <c r="D63" s="7"/>
      <c r="E63" s="7"/>
      <c r="F63" s="7"/>
      <c r="G63" s="7"/>
      <c r="H63" s="7"/>
      <c r="I63" s="7"/>
      <c r="J63" s="7"/>
      <c r="K63" s="7"/>
      <c r="L63" s="7"/>
      <c r="M63" s="7"/>
      <c r="N63" s="7"/>
      <c r="O63" s="7"/>
      <c r="P63" s="7"/>
      <c r="Q63" s="7"/>
      <c r="R63" s="7"/>
      <c r="S63" s="7"/>
      <c r="T63" s="7"/>
      <c r="U63" s="7"/>
      <c r="V63" s="7"/>
      <c r="W63" s="7"/>
      <c r="X63" s="7"/>
      <c r="Y63" s="7"/>
      <c r="Z63" s="7"/>
      <c r="AA63" s="7"/>
      <c r="AB63" s="7"/>
    </row>
    <row r="64" spans="4:28" ht="13.5" customHeight="1" x14ac:dyDescent="0.2">
      <c r="D64" s="7"/>
      <c r="E64" s="7"/>
      <c r="F64" s="7"/>
      <c r="G64" s="7"/>
      <c r="H64" s="7"/>
      <c r="I64" s="7"/>
      <c r="J64" s="7"/>
      <c r="K64" s="7"/>
      <c r="L64" s="7"/>
      <c r="M64" s="7"/>
      <c r="N64" s="7"/>
      <c r="O64" s="7"/>
      <c r="P64" s="7"/>
      <c r="Q64" s="7"/>
      <c r="R64" s="7"/>
      <c r="S64" s="7"/>
      <c r="T64" s="7"/>
      <c r="U64" s="7"/>
      <c r="V64" s="7"/>
      <c r="W64" s="7"/>
      <c r="X64" s="7"/>
      <c r="Y64" s="7"/>
      <c r="Z64" s="7"/>
      <c r="AA64" s="7"/>
      <c r="AB64" s="7"/>
    </row>
    <row r="65" spans="4:28" ht="13.5" customHeight="1" x14ac:dyDescent="0.2">
      <c r="D65" s="7"/>
      <c r="E65" s="7"/>
      <c r="F65" s="7"/>
      <c r="G65" s="7"/>
      <c r="H65" s="7"/>
      <c r="I65" s="7"/>
      <c r="J65" s="7"/>
      <c r="K65" s="7"/>
      <c r="L65" s="7"/>
      <c r="M65" s="7"/>
      <c r="N65" s="7"/>
      <c r="O65" s="7"/>
      <c r="P65" s="7"/>
      <c r="Q65" s="7"/>
      <c r="R65" s="7"/>
      <c r="S65" s="7"/>
      <c r="T65" s="7"/>
      <c r="U65" s="7"/>
      <c r="V65" s="7"/>
      <c r="W65" s="7"/>
      <c r="X65" s="7"/>
      <c r="Y65" s="7"/>
      <c r="Z65" s="7"/>
      <c r="AA65" s="7"/>
      <c r="AB65" s="7"/>
    </row>
    <row r="66" spans="4:28" ht="13.5" customHeight="1" x14ac:dyDescent="0.2">
      <c r="D66" s="7"/>
      <c r="E66" s="7"/>
      <c r="F66" s="7"/>
      <c r="G66" s="7"/>
      <c r="H66" s="7"/>
      <c r="I66" s="7"/>
      <c r="J66" s="7"/>
      <c r="K66" s="7"/>
      <c r="L66" s="7"/>
      <c r="M66" s="7"/>
      <c r="N66" s="7"/>
      <c r="O66" s="7"/>
      <c r="P66" s="7"/>
      <c r="Q66" s="7"/>
      <c r="R66" s="7"/>
      <c r="S66" s="7"/>
      <c r="T66" s="7"/>
      <c r="U66" s="7"/>
      <c r="V66" s="7"/>
      <c r="W66" s="7"/>
      <c r="X66" s="7"/>
      <c r="Y66" s="7"/>
      <c r="Z66" s="7"/>
      <c r="AA66" s="7"/>
      <c r="AB66" s="7"/>
    </row>
    <row r="67" spans="4:28" ht="13.5" customHeight="1" x14ac:dyDescent="0.2">
      <c r="D67" s="7"/>
      <c r="E67" s="7"/>
      <c r="F67" s="7"/>
      <c r="G67" s="7"/>
      <c r="H67" s="7"/>
      <c r="I67" s="7"/>
      <c r="J67" s="7"/>
      <c r="K67" s="7"/>
      <c r="L67" s="7"/>
      <c r="M67" s="7"/>
      <c r="N67" s="7"/>
      <c r="O67" s="7"/>
      <c r="P67" s="7"/>
      <c r="Q67" s="7"/>
      <c r="R67" s="7"/>
      <c r="S67" s="7"/>
      <c r="T67" s="7"/>
      <c r="U67" s="7"/>
      <c r="V67" s="7"/>
      <c r="W67" s="7"/>
      <c r="X67" s="7"/>
      <c r="Y67" s="7"/>
      <c r="Z67" s="7"/>
      <c r="AA67" s="7"/>
      <c r="AB67" s="7"/>
    </row>
    <row r="68" spans="4:28" ht="13.5" customHeight="1" x14ac:dyDescent="0.2">
      <c r="D68" s="7"/>
      <c r="E68" s="7"/>
      <c r="F68" s="7"/>
      <c r="G68" s="7"/>
      <c r="H68" s="7"/>
      <c r="I68" s="7"/>
      <c r="J68" s="7"/>
      <c r="K68" s="7"/>
      <c r="L68" s="7"/>
      <c r="M68" s="7"/>
      <c r="N68" s="7"/>
      <c r="O68" s="7"/>
      <c r="P68" s="7"/>
      <c r="Q68" s="7"/>
      <c r="R68" s="7"/>
      <c r="S68" s="7"/>
      <c r="T68" s="7"/>
      <c r="U68" s="7"/>
      <c r="V68" s="7"/>
      <c r="W68" s="7"/>
      <c r="X68" s="7"/>
      <c r="Y68" s="7"/>
      <c r="Z68" s="7"/>
      <c r="AA68" s="7"/>
      <c r="AB68" s="7"/>
    </row>
    <row r="69" spans="4:28" ht="13.5" customHeight="1" x14ac:dyDescent="0.2">
      <c r="D69" s="7"/>
      <c r="E69" s="7"/>
      <c r="F69" s="7"/>
      <c r="G69" s="7"/>
      <c r="H69" s="7"/>
      <c r="I69" s="7"/>
      <c r="J69" s="7"/>
      <c r="K69" s="7"/>
      <c r="L69" s="7"/>
      <c r="M69" s="7"/>
      <c r="N69" s="7"/>
      <c r="O69" s="7"/>
      <c r="P69" s="7"/>
      <c r="Q69" s="7"/>
      <c r="R69" s="7"/>
      <c r="S69" s="7"/>
      <c r="T69" s="7"/>
      <c r="U69" s="7"/>
      <c r="V69" s="7"/>
      <c r="W69" s="7"/>
      <c r="X69" s="7"/>
      <c r="Y69" s="7"/>
      <c r="Z69" s="7"/>
      <c r="AA69" s="7"/>
      <c r="AB69" s="7"/>
    </row>
    <row r="70" spans="4:28" ht="13.5" customHeight="1" x14ac:dyDescent="0.2">
      <c r="D70" s="7"/>
      <c r="E70" s="7"/>
      <c r="F70" s="7"/>
      <c r="G70" s="7"/>
      <c r="H70" s="7"/>
      <c r="I70" s="7"/>
      <c r="J70" s="7"/>
      <c r="K70" s="7"/>
      <c r="L70" s="7"/>
      <c r="M70" s="7"/>
      <c r="N70" s="7"/>
      <c r="O70" s="7"/>
      <c r="P70" s="7"/>
      <c r="Q70" s="7"/>
      <c r="R70" s="7"/>
      <c r="S70" s="7"/>
      <c r="T70" s="7"/>
      <c r="U70" s="7"/>
      <c r="V70" s="7"/>
      <c r="W70" s="7"/>
      <c r="X70" s="7"/>
      <c r="Y70" s="7"/>
      <c r="Z70" s="7"/>
      <c r="AA70" s="7"/>
      <c r="AB70" s="7"/>
    </row>
    <row r="71" spans="4:28" ht="13.5" customHeight="1" x14ac:dyDescent="0.2">
      <c r="D71" s="7"/>
      <c r="E71" s="7"/>
      <c r="F71" s="7"/>
      <c r="G71" s="7"/>
      <c r="H71" s="7"/>
      <c r="I71" s="7"/>
      <c r="J71" s="7"/>
      <c r="K71" s="7"/>
      <c r="L71" s="7"/>
      <c r="M71" s="7"/>
      <c r="N71" s="7"/>
      <c r="O71" s="7"/>
      <c r="P71" s="7"/>
      <c r="Q71" s="7"/>
      <c r="R71" s="7"/>
      <c r="S71" s="7"/>
      <c r="T71" s="7"/>
      <c r="U71" s="7"/>
      <c r="V71" s="7"/>
      <c r="W71" s="7"/>
      <c r="X71" s="7"/>
      <c r="Y71" s="7"/>
      <c r="Z71" s="7"/>
      <c r="AA71" s="7"/>
      <c r="AB71" s="7"/>
    </row>
    <row r="72" spans="4:28" ht="13.5" customHeight="1" x14ac:dyDescent="0.2">
      <c r="D72" s="7"/>
      <c r="E72" s="7"/>
      <c r="F72" s="7"/>
      <c r="G72" s="7"/>
      <c r="H72" s="7"/>
      <c r="I72" s="7"/>
      <c r="J72" s="7"/>
      <c r="K72" s="7"/>
      <c r="L72" s="7"/>
      <c r="M72" s="7"/>
      <c r="N72" s="7"/>
      <c r="O72" s="7"/>
      <c r="P72" s="7"/>
      <c r="Q72" s="7"/>
      <c r="R72" s="7"/>
      <c r="S72" s="7"/>
      <c r="T72" s="7"/>
      <c r="U72" s="7"/>
      <c r="V72" s="7"/>
      <c r="W72" s="7"/>
      <c r="X72" s="7"/>
      <c r="Y72" s="7"/>
      <c r="Z72" s="7"/>
      <c r="AA72" s="7"/>
      <c r="AB72" s="7"/>
    </row>
    <row r="73" spans="4:28" ht="13.5" customHeight="1" x14ac:dyDescent="0.2">
      <c r="D73" s="7"/>
      <c r="E73" s="7"/>
      <c r="F73" s="7"/>
      <c r="G73" s="7"/>
      <c r="H73" s="7"/>
      <c r="I73" s="7"/>
      <c r="J73" s="7"/>
      <c r="K73" s="7"/>
      <c r="L73" s="7"/>
      <c r="M73" s="7"/>
      <c r="N73" s="7"/>
      <c r="O73" s="7"/>
      <c r="P73" s="7"/>
      <c r="Q73" s="7"/>
      <c r="R73" s="7"/>
      <c r="S73" s="7"/>
      <c r="T73" s="7"/>
      <c r="U73" s="7"/>
      <c r="V73" s="7"/>
      <c r="W73" s="7"/>
      <c r="X73" s="7"/>
      <c r="Y73" s="7"/>
      <c r="Z73" s="7"/>
      <c r="AA73" s="7"/>
      <c r="AB73" s="7"/>
    </row>
    <row r="74" spans="4:28" ht="13.5" customHeight="1" x14ac:dyDescent="0.2">
      <c r="D74" s="7"/>
      <c r="E74" s="7"/>
      <c r="F74" s="7"/>
      <c r="G74" s="7"/>
      <c r="H74" s="7"/>
      <c r="I74" s="7"/>
      <c r="J74" s="7"/>
      <c r="K74" s="7"/>
      <c r="L74" s="7"/>
      <c r="M74" s="7"/>
      <c r="N74" s="7"/>
      <c r="O74" s="7"/>
      <c r="P74" s="7"/>
      <c r="Q74" s="7"/>
      <c r="R74" s="7"/>
      <c r="S74" s="7"/>
      <c r="T74" s="7"/>
      <c r="U74" s="7"/>
      <c r="V74" s="7"/>
      <c r="W74" s="7"/>
      <c r="X74" s="7"/>
      <c r="Y74" s="7"/>
      <c r="Z74" s="7"/>
      <c r="AA74" s="7"/>
      <c r="AB74" s="7"/>
    </row>
    <row r="75" spans="4:28" ht="13.5" customHeight="1" x14ac:dyDescent="0.2">
      <c r="D75" s="7"/>
      <c r="E75" s="7"/>
      <c r="F75" s="7"/>
      <c r="G75" s="7"/>
      <c r="H75" s="7"/>
      <c r="I75" s="7"/>
      <c r="J75" s="7"/>
      <c r="K75" s="7"/>
      <c r="L75" s="7"/>
      <c r="M75" s="7"/>
      <c r="N75" s="7"/>
      <c r="O75" s="7"/>
      <c r="P75" s="7"/>
      <c r="Q75" s="7"/>
      <c r="R75" s="7"/>
      <c r="S75" s="7"/>
      <c r="T75" s="7"/>
      <c r="U75" s="7"/>
      <c r="V75" s="7"/>
      <c r="W75" s="7"/>
      <c r="X75" s="7"/>
      <c r="Y75" s="7"/>
      <c r="Z75" s="7"/>
      <c r="AA75" s="7"/>
      <c r="AB75" s="7"/>
    </row>
    <row r="76" spans="4:28" ht="13.5" customHeight="1" x14ac:dyDescent="0.2">
      <c r="D76" s="7"/>
      <c r="E76" s="7"/>
      <c r="F76" s="7"/>
      <c r="G76" s="7"/>
      <c r="H76" s="7"/>
      <c r="I76" s="7"/>
      <c r="J76" s="7"/>
      <c r="K76" s="7"/>
      <c r="L76" s="7"/>
      <c r="M76" s="7"/>
      <c r="N76" s="7"/>
      <c r="O76" s="7"/>
      <c r="P76" s="7"/>
      <c r="Q76" s="7"/>
      <c r="R76" s="7"/>
      <c r="S76" s="7"/>
      <c r="T76" s="7"/>
      <c r="U76" s="7"/>
      <c r="V76" s="7"/>
      <c r="W76" s="7"/>
      <c r="X76" s="7"/>
      <c r="Y76" s="7"/>
      <c r="Z76" s="7"/>
      <c r="AA76" s="7"/>
      <c r="AB76" s="7"/>
    </row>
    <row r="77" spans="4:28" ht="13.5" customHeight="1" x14ac:dyDescent="0.2">
      <c r="D77" s="7"/>
      <c r="E77" s="7"/>
      <c r="F77" s="7"/>
      <c r="G77" s="7"/>
      <c r="H77" s="7"/>
      <c r="I77" s="7"/>
      <c r="J77" s="7"/>
      <c r="K77" s="7"/>
      <c r="L77" s="7"/>
      <c r="M77" s="7"/>
      <c r="N77" s="7"/>
      <c r="O77" s="7"/>
      <c r="P77" s="7"/>
      <c r="Q77" s="7"/>
      <c r="R77" s="7"/>
      <c r="S77" s="7"/>
      <c r="T77" s="7"/>
      <c r="U77" s="7"/>
      <c r="V77" s="7"/>
      <c r="W77" s="7"/>
      <c r="X77" s="7"/>
      <c r="Y77" s="7"/>
      <c r="Z77" s="7"/>
      <c r="AA77" s="7"/>
      <c r="AB77" s="7"/>
    </row>
    <row r="78" spans="4:28" ht="13.5" customHeight="1" x14ac:dyDescent="0.2">
      <c r="D78" s="7"/>
      <c r="E78" s="7"/>
      <c r="F78" s="7"/>
      <c r="G78" s="7"/>
      <c r="H78" s="7"/>
      <c r="I78" s="7"/>
      <c r="J78" s="7"/>
      <c r="K78" s="7"/>
      <c r="L78" s="7"/>
      <c r="M78" s="7"/>
      <c r="N78" s="7"/>
      <c r="O78" s="7"/>
      <c r="P78" s="7"/>
      <c r="Q78" s="7"/>
      <c r="R78" s="7"/>
      <c r="S78" s="7"/>
      <c r="T78" s="7"/>
      <c r="U78" s="7"/>
      <c r="V78" s="7"/>
      <c r="W78" s="7"/>
      <c r="X78" s="7"/>
      <c r="Y78" s="7"/>
      <c r="Z78" s="7"/>
      <c r="AA78" s="7"/>
      <c r="AB78" s="7"/>
    </row>
    <row r="79" spans="4:28" ht="13.5" customHeight="1" x14ac:dyDescent="0.2">
      <c r="D79" s="7"/>
      <c r="E79" s="7"/>
      <c r="F79" s="7"/>
      <c r="G79" s="7"/>
      <c r="H79" s="7"/>
      <c r="I79" s="7"/>
      <c r="J79" s="7"/>
      <c r="K79" s="7"/>
      <c r="L79" s="7"/>
      <c r="M79" s="7"/>
      <c r="N79" s="7"/>
      <c r="O79" s="7"/>
      <c r="P79" s="7"/>
      <c r="Q79" s="7"/>
      <c r="R79" s="7"/>
      <c r="S79" s="7"/>
      <c r="T79" s="7"/>
      <c r="U79" s="7"/>
      <c r="V79" s="7"/>
      <c r="W79" s="7"/>
      <c r="X79" s="7"/>
      <c r="Y79" s="7"/>
      <c r="Z79" s="7"/>
      <c r="AA79" s="7"/>
      <c r="AB79" s="7"/>
    </row>
    <row r="80" spans="4:28" ht="13.5" customHeight="1" x14ac:dyDescent="0.2">
      <c r="D80" s="7"/>
      <c r="E80" s="7"/>
      <c r="F80" s="7"/>
      <c r="G80" s="7"/>
      <c r="H80" s="7"/>
      <c r="I80" s="7"/>
      <c r="J80" s="7"/>
      <c r="K80" s="7"/>
      <c r="L80" s="7"/>
      <c r="M80" s="7"/>
      <c r="N80" s="7"/>
      <c r="O80" s="7"/>
      <c r="P80" s="7"/>
      <c r="Q80" s="7"/>
      <c r="R80" s="7"/>
      <c r="S80" s="7"/>
      <c r="T80" s="7"/>
      <c r="U80" s="7"/>
      <c r="V80" s="7"/>
      <c r="W80" s="7"/>
      <c r="X80" s="7"/>
      <c r="Y80" s="7"/>
      <c r="Z80" s="7"/>
      <c r="AA80" s="7"/>
      <c r="AB80" s="7"/>
    </row>
    <row r="81" spans="4:28" ht="13.5" customHeight="1" x14ac:dyDescent="0.2">
      <c r="D81" s="7"/>
      <c r="E81" s="7"/>
      <c r="F81" s="7"/>
      <c r="G81" s="7"/>
      <c r="H81" s="7"/>
      <c r="I81" s="7"/>
      <c r="J81" s="7"/>
      <c r="K81" s="7"/>
      <c r="L81" s="7"/>
      <c r="M81" s="7"/>
      <c r="N81" s="7"/>
      <c r="O81" s="7"/>
      <c r="P81" s="7"/>
      <c r="Q81" s="7"/>
      <c r="R81" s="7"/>
      <c r="S81" s="7"/>
      <c r="T81" s="7"/>
      <c r="U81" s="7"/>
      <c r="V81" s="7"/>
      <c r="W81" s="7"/>
      <c r="X81" s="7"/>
      <c r="Y81" s="7"/>
      <c r="Z81" s="7"/>
      <c r="AA81" s="7"/>
      <c r="AB81" s="7"/>
    </row>
    <row r="82" spans="4:28" ht="13.5" customHeight="1" x14ac:dyDescent="0.2">
      <c r="D82" s="7"/>
      <c r="E82" s="7"/>
      <c r="F82" s="7"/>
      <c r="G82" s="7"/>
      <c r="H82" s="7"/>
      <c r="I82" s="7"/>
      <c r="J82" s="7"/>
      <c r="K82" s="7"/>
      <c r="L82" s="7"/>
      <c r="M82" s="7"/>
      <c r="N82" s="7"/>
      <c r="O82" s="7"/>
      <c r="P82" s="7"/>
      <c r="Q82" s="7"/>
      <c r="R82" s="7"/>
      <c r="S82" s="7"/>
      <c r="T82" s="7"/>
      <c r="U82" s="7"/>
      <c r="V82" s="7"/>
      <c r="W82" s="7"/>
      <c r="X82" s="7"/>
      <c r="Y82" s="7"/>
      <c r="Z82" s="7"/>
      <c r="AA82" s="7"/>
      <c r="AB82" s="7"/>
    </row>
    <row r="83" spans="4:28" ht="13.5" customHeight="1" x14ac:dyDescent="0.2">
      <c r="D83" s="7"/>
      <c r="E83" s="7"/>
      <c r="F83" s="7"/>
      <c r="G83" s="7"/>
      <c r="H83" s="7"/>
      <c r="I83" s="7"/>
      <c r="J83" s="7"/>
      <c r="K83" s="7"/>
      <c r="L83" s="7"/>
      <c r="M83" s="7"/>
      <c r="N83" s="7"/>
      <c r="O83" s="7"/>
      <c r="P83" s="7"/>
      <c r="Q83" s="7"/>
      <c r="R83" s="7"/>
      <c r="S83" s="7"/>
      <c r="T83" s="7"/>
      <c r="U83" s="7"/>
      <c r="V83" s="7"/>
      <c r="W83" s="7"/>
      <c r="X83" s="7"/>
      <c r="Y83" s="7"/>
      <c r="Z83" s="7"/>
      <c r="AA83" s="7"/>
      <c r="AB83" s="7"/>
    </row>
    <row r="84" spans="4:28" ht="13.5" customHeight="1" x14ac:dyDescent="0.2">
      <c r="D84" s="7"/>
      <c r="E84" s="7"/>
      <c r="F84" s="7"/>
      <c r="G84" s="7"/>
      <c r="H84" s="7"/>
      <c r="I84" s="7"/>
      <c r="J84" s="7"/>
      <c r="K84" s="7"/>
      <c r="L84" s="7"/>
      <c r="M84" s="7"/>
      <c r="N84" s="7"/>
      <c r="O84" s="7"/>
      <c r="P84" s="7"/>
      <c r="Q84" s="7"/>
      <c r="R84" s="7"/>
      <c r="S84" s="7"/>
      <c r="T84" s="7"/>
      <c r="U84" s="7"/>
      <c r="V84" s="7"/>
      <c r="W84" s="7"/>
      <c r="X84" s="7"/>
      <c r="Y84" s="7"/>
      <c r="Z84" s="7"/>
      <c r="AA84" s="7"/>
      <c r="AB84" s="7"/>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1"/>
  <sheetViews>
    <sheetView view="pageBreakPreview" topLeftCell="A23" zoomScale="80" zoomScaleNormal="80" zoomScaleSheetLayoutView="80" workbookViewId="0">
      <selection activeCell="R28" sqref="R28:T28"/>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thickBot="1" x14ac:dyDescent="0.25">
      <c r="B4" s="17" t="s">
        <v>7</v>
      </c>
      <c r="C4" s="18" t="s">
        <v>8</v>
      </c>
      <c r="D4" s="19" t="s">
        <v>9</v>
      </c>
      <c r="E4" s="19"/>
      <c r="F4" s="19"/>
      <c r="G4" s="19"/>
      <c r="H4" s="19"/>
      <c r="I4" s="20"/>
      <c r="J4" s="21" t="s">
        <v>10</v>
      </c>
      <c r="K4" s="22" t="s">
        <v>11</v>
      </c>
      <c r="L4" s="23" t="s">
        <v>12</v>
      </c>
      <c r="M4" s="23"/>
      <c r="N4" s="23"/>
      <c r="O4" s="23"/>
      <c r="P4" s="21" t="s">
        <v>13</v>
      </c>
      <c r="Q4" s="23" t="s">
        <v>14</v>
      </c>
      <c r="R4" s="23"/>
      <c r="S4" s="21" t="s">
        <v>15</v>
      </c>
      <c r="T4" s="23"/>
      <c r="U4" s="24"/>
    </row>
    <row r="5" spans="1:34" ht="18" customHeight="1" thickBot="1" x14ac:dyDescent="0.25">
      <c r="B5" s="25" t="s">
        <v>16</v>
      </c>
      <c r="C5" s="27"/>
      <c r="D5" s="27"/>
      <c r="E5" s="27"/>
      <c r="F5" s="27"/>
      <c r="G5" s="27"/>
      <c r="H5" s="27"/>
      <c r="I5" s="27"/>
      <c r="J5" s="27"/>
      <c r="K5" s="27"/>
      <c r="L5" s="27"/>
      <c r="M5" s="27"/>
      <c r="N5" s="27"/>
      <c r="O5" s="27"/>
      <c r="P5" s="27"/>
      <c r="Q5" s="27"/>
      <c r="R5" s="27"/>
      <c r="S5" s="27"/>
      <c r="T5" s="27"/>
      <c r="U5" s="26"/>
    </row>
    <row r="6" spans="1:34" ht="18" customHeight="1" thickBot="1" x14ac:dyDescent="0.25">
      <c r="B6" s="28" t="s">
        <v>17</v>
      </c>
      <c r="C6" s="30"/>
      <c r="D6" s="30"/>
      <c r="E6" s="30"/>
      <c r="F6" s="30"/>
      <c r="G6" s="30"/>
      <c r="H6" s="30"/>
      <c r="I6" s="30"/>
      <c r="J6" s="30"/>
      <c r="K6" s="30"/>
      <c r="L6" s="30"/>
      <c r="M6" s="30"/>
      <c r="N6" s="30"/>
      <c r="O6" s="30"/>
      <c r="P6" s="30"/>
      <c r="Q6" s="30"/>
      <c r="R6" s="30"/>
      <c r="S6" s="30"/>
      <c r="T6" s="30"/>
      <c r="U6" s="29"/>
    </row>
    <row r="7" spans="1:34" ht="18" customHeight="1" x14ac:dyDescent="0.25">
      <c r="B7" s="31" t="s">
        <v>18</v>
      </c>
      <c r="C7" s="2"/>
      <c r="D7" s="2"/>
      <c r="E7" s="2"/>
      <c r="F7" s="2"/>
      <c r="G7" s="2"/>
      <c r="H7" s="2"/>
      <c r="I7" s="2"/>
      <c r="J7" s="2"/>
      <c r="K7" s="2"/>
      <c r="L7" s="2"/>
      <c r="M7" s="2"/>
      <c r="N7" s="2"/>
      <c r="O7" s="2"/>
      <c r="P7" s="2"/>
      <c r="Q7" s="2"/>
      <c r="R7" s="2"/>
      <c r="S7" s="2"/>
      <c r="T7" s="2"/>
      <c r="U7" s="2"/>
    </row>
    <row r="8" spans="1:34" ht="18" customHeight="1" x14ac:dyDescent="0.2">
      <c r="B8" s="2" t="s">
        <v>19</v>
      </c>
      <c r="C8" s="2"/>
      <c r="D8" s="2"/>
      <c r="E8" s="2"/>
      <c r="F8" s="2"/>
      <c r="G8" s="2"/>
      <c r="H8" s="2"/>
      <c r="I8" s="2"/>
      <c r="J8" s="2"/>
      <c r="K8" s="2"/>
      <c r="L8" s="2"/>
      <c r="M8" s="2"/>
      <c r="N8" s="2"/>
      <c r="O8" s="2"/>
      <c r="P8" s="2"/>
      <c r="Q8" s="2"/>
      <c r="R8" s="2"/>
      <c r="S8" s="2"/>
      <c r="T8" s="2"/>
      <c r="U8" s="2"/>
    </row>
    <row r="9" spans="1:34" ht="18" customHeight="1" x14ac:dyDescent="0.25">
      <c r="B9" s="2"/>
      <c r="C9" s="31" t="s">
        <v>20</v>
      </c>
      <c r="D9" s="2"/>
      <c r="E9" s="2"/>
      <c r="F9" s="2"/>
      <c r="G9" s="2"/>
      <c r="H9" s="2"/>
      <c r="I9" s="2"/>
      <c r="J9" s="2"/>
      <c r="K9" s="2"/>
      <c r="L9" s="2"/>
      <c r="M9" s="2"/>
      <c r="N9" s="2"/>
      <c r="O9" s="2"/>
      <c r="P9" s="2"/>
      <c r="Q9" s="2"/>
      <c r="R9" s="2"/>
      <c r="S9" s="2"/>
      <c r="T9" s="2"/>
      <c r="U9" s="2"/>
    </row>
    <row r="10" spans="1:34" ht="18" customHeight="1" x14ac:dyDescent="0.2">
      <c r="B10" s="2"/>
      <c r="C10" s="2" t="s">
        <v>21</v>
      </c>
      <c r="D10" s="2"/>
      <c r="E10" s="2"/>
      <c r="F10" s="2"/>
      <c r="G10" s="2"/>
      <c r="H10" s="2"/>
      <c r="I10" s="2"/>
      <c r="J10" s="2"/>
      <c r="K10" s="2"/>
      <c r="L10" s="2"/>
      <c r="M10" s="2"/>
      <c r="N10" s="2"/>
      <c r="O10" s="2"/>
      <c r="P10" s="2"/>
      <c r="Q10" s="2"/>
      <c r="R10" s="2"/>
      <c r="S10" s="2"/>
      <c r="T10" s="2"/>
      <c r="U10" s="2"/>
    </row>
    <row r="11" spans="1:34" ht="18" customHeight="1" x14ac:dyDescent="0.25">
      <c r="B11" s="2"/>
      <c r="C11" s="2"/>
      <c r="D11" s="31" t="s">
        <v>22</v>
      </c>
      <c r="E11" s="2"/>
      <c r="F11" s="2"/>
      <c r="G11" s="2"/>
      <c r="H11" s="2"/>
      <c r="I11" s="2"/>
      <c r="J11" s="2"/>
      <c r="K11" s="2"/>
      <c r="L11" s="2"/>
      <c r="M11" s="2"/>
      <c r="N11" s="2"/>
      <c r="O11" s="2"/>
      <c r="P11" s="2"/>
      <c r="Q11" s="2"/>
      <c r="R11" s="2"/>
      <c r="S11" s="2"/>
      <c r="T11" s="2"/>
      <c r="U11" s="2"/>
    </row>
    <row r="12" spans="1:34" ht="18" customHeight="1" x14ac:dyDescent="0.2">
      <c r="B12" s="2"/>
      <c r="C12" s="2"/>
      <c r="D12" s="2" t="s">
        <v>23</v>
      </c>
      <c r="E12" s="2"/>
      <c r="F12" s="2"/>
      <c r="G12" s="2"/>
      <c r="H12" s="2"/>
      <c r="I12" s="2"/>
      <c r="J12" s="2"/>
      <c r="K12" s="2"/>
      <c r="L12" s="2"/>
      <c r="M12" s="2"/>
      <c r="N12" s="2"/>
      <c r="O12" s="2"/>
      <c r="P12" s="2"/>
      <c r="Q12" s="2"/>
      <c r="R12" s="2"/>
      <c r="S12" s="2"/>
      <c r="T12" s="2"/>
      <c r="U12" s="2"/>
    </row>
    <row r="13" spans="1:34" ht="18" customHeight="1" thickBot="1" x14ac:dyDescent="0.25">
      <c r="B13" s="2"/>
      <c r="C13" s="2"/>
      <c r="D13" s="2"/>
      <c r="E13" s="2"/>
      <c r="F13" s="2"/>
      <c r="G13" s="2"/>
      <c r="H13" s="2"/>
      <c r="I13" s="2"/>
      <c r="J13" s="2"/>
      <c r="K13" s="2"/>
      <c r="L13" s="2"/>
      <c r="M13" s="2"/>
      <c r="N13" s="2"/>
      <c r="O13" s="2"/>
      <c r="P13" s="2"/>
      <c r="Q13" s="2"/>
      <c r="R13" s="2"/>
      <c r="S13" s="2"/>
      <c r="T13" s="2"/>
      <c r="U13" s="2"/>
    </row>
    <row r="14" spans="1:34" ht="15.75" customHeight="1" x14ac:dyDescent="0.2">
      <c r="B14" s="32" t="s">
        <v>24</v>
      </c>
      <c r="C14" s="34"/>
      <c r="D14" s="34"/>
      <c r="E14" s="34"/>
      <c r="F14" s="34"/>
      <c r="G14" s="34"/>
      <c r="H14" s="34"/>
      <c r="I14" s="34"/>
      <c r="J14" s="34"/>
      <c r="K14" s="34"/>
      <c r="L14" s="34"/>
      <c r="M14" s="34"/>
      <c r="N14" s="34"/>
      <c r="O14" s="34"/>
      <c r="P14" s="34"/>
      <c r="Q14" s="34"/>
      <c r="R14" s="34"/>
      <c r="S14" s="34"/>
      <c r="T14" s="34"/>
      <c r="U14" s="33"/>
    </row>
    <row r="15" spans="1:34" ht="37.5" customHeight="1" thickBot="1" x14ac:dyDescent="0.25">
      <c r="B15" s="35" t="s">
        <v>25</v>
      </c>
      <c r="C15" s="36" t="s">
        <v>26</v>
      </c>
      <c r="D15" s="36"/>
      <c r="E15" s="36"/>
      <c r="F15" s="36"/>
      <c r="G15" s="36"/>
      <c r="H15" s="37"/>
      <c r="I15" s="37"/>
      <c r="J15" s="37" t="s">
        <v>27</v>
      </c>
      <c r="K15" s="36" t="s">
        <v>28</v>
      </c>
      <c r="L15" s="36"/>
      <c r="M15" s="36"/>
      <c r="N15" s="38"/>
      <c r="O15" s="39" t="s">
        <v>29</v>
      </c>
      <c r="P15" s="36" t="s">
        <v>30</v>
      </c>
      <c r="Q15" s="36"/>
      <c r="R15" s="40"/>
      <c r="S15" s="39" t="s">
        <v>31</v>
      </c>
      <c r="T15" s="36" t="s">
        <v>32</v>
      </c>
      <c r="U15" s="41"/>
    </row>
    <row r="16" spans="1:34" ht="22.5" customHeight="1" thickTop="1" thickBot="1" x14ac:dyDescent="0.25">
      <c r="B16" s="13" t="s">
        <v>33</v>
      </c>
      <c r="C16" s="14"/>
      <c r="D16" s="14"/>
      <c r="E16" s="14"/>
      <c r="F16" s="14"/>
      <c r="G16" s="14"/>
      <c r="H16" s="15"/>
      <c r="I16" s="15"/>
      <c r="J16" s="15"/>
      <c r="K16" s="15"/>
      <c r="L16" s="15"/>
      <c r="M16" s="15"/>
      <c r="N16" s="15"/>
      <c r="O16" s="15"/>
      <c r="P16" s="15"/>
      <c r="Q16" s="15"/>
      <c r="R16" s="15"/>
      <c r="S16" s="15"/>
      <c r="T16" s="15"/>
      <c r="U16" s="16"/>
    </row>
    <row r="17" spans="1:22" ht="16.5" customHeight="1" thickTop="1" x14ac:dyDescent="0.2">
      <c r="B17" s="43" t="s">
        <v>34</v>
      </c>
      <c r="C17" s="46" t="s">
        <v>35</v>
      </c>
      <c r="D17" s="46"/>
      <c r="E17" s="46"/>
      <c r="F17" s="46"/>
      <c r="G17" s="46"/>
      <c r="H17" s="47"/>
      <c r="I17" s="52" t="s">
        <v>36</v>
      </c>
      <c r="J17" s="54"/>
      <c r="K17" s="54"/>
      <c r="L17" s="54"/>
      <c r="M17" s="54"/>
      <c r="N17" s="54"/>
      <c r="O17" s="54"/>
      <c r="P17" s="54"/>
      <c r="Q17" s="54"/>
      <c r="R17" s="54"/>
      <c r="S17" s="53"/>
      <c r="T17" s="56" t="s">
        <v>37</v>
      </c>
      <c r="U17" s="55"/>
    </row>
    <row r="18" spans="1:22" ht="19.5" customHeight="1" x14ac:dyDescent="0.2">
      <c r="B18" s="45"/>
      <c r="C18" s="42"/>
      <c r="D18" s="42"/>
      <c r="E18" s="42"/>
      <c r="F18" s="42"/>
      <c r="G18" s="42"/>
      <c r="H18" s="50"/>
      <c r="I18" s="57" t="s">
        <v>38</v>
      </c>
      <c r="J18" s="58"/>
      <c r="K18" s="58"/>
      <c r="L18" s="58" t="s">
        <v>39</v>
      </c>
      <c r="M18" s="58"/>
      <c r="N18" s="58"/>
      <c r="O18" s="58"/>
      <c r="P18" s="58" t="s">
        <v>40</v>
      </c>
      <c r="Q18" s="58" t="s">
        <v>41</v>
      </c>
      <c r="R18" s="62" t="s">
        <v>42</v>
      </c>
      <c r="S18" s="61"/>
      <c r="T18" s="58" t="s">
        <v>43</v>
      </c>
      <c r="U18" s="63" t="s">
        <v>44</v>
      </c>
    </row>
    <row r="19" spans="1:22" ht="26.25" customHeight="1" thickBot="1" x14ac:dyDescent="0.25">
      <c r="B19" s="44"/>
      <c r="C19" s="48"/>
      <c r="D19" s="48"/>
      <c r="E19" s="48"/>
      <c r="F19" s="48"/>
      <c r="G19" s="48"/>
      <c r="H19" s="49"/>
      <c r="I19" s="59"/>
      <c r="J19" s="60"/>
      <c r="K19" s="60"/>
      <c r="L19" s="60"/>
      <c r="M19" s="60"/>
      <c r="N19" s="60"/>
      <c r="O19" s="60"/>
      <c r="P19" s="60"/>
      <c r="Q19" s="60"/>
      <c r="R19" s="65" t="s">
        <v>45</v>
      </c>
      <c r="S19" s="66" t="s">
        <v>46</v>
      </c>
      <c r="T19" s="60"/>
      <c r="U19" s="64"/>
    </row>
    <row r="20" spans="1:22" ht="75" customHeight="1" thickTop="1" thickBot="1" x14ac:dyDescent="0.25">
      <c r="A20" s="67"/>
      <c r="B20" s="68" t="s">
        <v>47</v>
      </c>
      <c r="C20" s="69" t="s">
        <v>48</v>
      </c>
      <c r="D20" s="69"/>
      <c r="E20" s="69"/>
      <c r="F20" s="69"/>
      <c r="G20" s="69"/>
      <c r="H20" s="69"/>
      <c r="I20" s="69" t="s">
        <v>49</v>
      </c>
      <c r="J20" s="69"/>
      <c r="K20" s="69"/>
      <c r="L20" s="69" t="s">
        <v>50</v>
      </c>
      <c r="M20" s="69"/>
      <c r="N20" s="69"/>
      <c r="O20" s="69"/>
      <c r="P20" s="70" t="s">
        <v>51</v>
      </c>
      <c r="Q20" s="70" t="s">
        <v>52</v>
      </c>
      <c r="R20" s="70">
        <v>0.14000000000000001</v>
      </c>
      <c r="S20" s="70" t="s">
        <v>53</v>
      </c>
      <c r="T20" s="70" t="s">
        <v>53</v>
      </c>
      <c r="U20" s="71" t="str">
        <f>IF(ISERR(T20/S20*100),"N/A",T20/S20*100)</f>
        <v>N/A</v>
      </c>
    </row>
    <row r="21" spans="1:22" ht="75" customHeight="1" thickTop="1" thickBot="1" x14ac:dyDescent="0.25">
      <c r="A21" s="67"/>
      <c r="B21" s="68" t="s">
        <v>54</v>
      </c>
      <c r="C21" s="69" t="s">
        <v>55</v>
      </c>
      <c r="D21" s="69"/>
      <c r="E21" s="69"/>
      <c r="F21" s="69"/>
      <c r="G21" s="69"/>
      <c r="H21" s="69"/>
      <c r="I21" s="69" t="s">
        <v>56</v>
      </c>
      <c r="J21" s="69"/>
      <c r="K21" s="69"/>
      <c r="L21" s="69" t="s">
        <v>57</v>
      </c>
      <c r="M21" s="69"/>
      <c r="N21" s="69"/>
      <c r="O21" s="69"/>
      <c r="P21" s="70" t="s">
        <v>51</v>
      </c>
      <c r="Q21" s="70" t="s">
        <v>52</v>
      </c>
      <c r="R21" s="70">
        <v>1.92</v>
      </c>
      <c r="S21" s="70" t="s">
        <v>53</v>
      </c>
      <c r="T21" s="70" t="s">
        <v>53</v>
      </c>
      <c r="U21" s="71" t="str">
        <f>IF(ISERR(T21/S21*100),"N/A",T21/S21*100)</f>
        <v>N/A</v>
      </c>
    </row>
    <row r="22" spans="1:22" ht="75" customHeight="1" thickTop="1" thickBot="1" x14ac:dyDescent="0.25">
      <c r="A22" s="67"/>
      <c r="B22" s="68" t="s">
        <v>58</v>
      </c>
      <c r="C22" s="69" t="s">
        <v>59</v>
      </c>
      <c r="D22" s="69"/>
      <c r="E22" s="69"/>
      <c r="F22" s="69"/>
      <c r="G22" s="69"/>
      <c r="H22" s="69"/>
      <c r="I22" s="69" t="s">
        <v>60</v>
      </c>
      <c r="J22" s="69"/>
      <c r="K22" s="69"/>
      <c r="L22" s="69" t="s">
        <v>61</v>
      </c>
      <c r="M22" s="69"/>
      <c r="N22" s="69"/>
      <c r="O22" s="69"/>
      <c r="P22" s="70" t="s">
        <v>51</v>
      </c>
      <c r="Q22" s="70" t="s">
        <v>62</v>
      </c>
      <c r="R22" s="70">
        <v>100</v>
      </c>
      <c r="S22" s="70">
        <v>50</v>
      </c>
      <c r="T22" s="70">
        <v>20.52</v>
      </c>
      <c r="U22" s="71">
        <f>IF(ISERR(T22/S22*100),"N/A",T22/S22*100)</f>
        <v>41.04</v>
      </c>
    </row>
    <row r="23" spans="1:22" ht="93" customHeight="1" thickTop="1" thickBot="1" x14ac:dyDescent="0.25">
      <c r="A23" s="67"/>
      <c r="B23" s="68" t="s">
        <v>63</v>
      </c>
      <c r="C23" s="69" t="s">
        <v>64</v>
      </c>
      <c r="D23" s="69"/>
      <c r="E23" s="69"/>
      <c r="F23" s="69"/>
      <c r="G23" s="69"/>
      <c r="H23" s="69"/>
      <c r="I23" s="69" t="s">
        <v>65</v>
      </c>
      <c r="J23" s="69"/>
      <c r="K23" s="69"/>
      <c r="L23" s="69" t="s">
        <v>66</v>
      </c>
      <c r="M23" s="69"/>
      <c r="N23" s="69"/>
      <c r="O23" s="69"/>
      <c r="P23" s="70" t="s">
        <v>63</v>
      </c>
      <c r="Q23" s="70" t="s">
        <v>67</v>
      </c>
      <c r="R23" s="70">
        <v>100</v>
      </c>
      <c r="S23" s="70">
        <v>50</v>
      </c>
      <c r="T23" s="70" t="s">
        <v>53</v>
      </c>
      <c r="U23" s="71" t="str">
        <f>IF(ISERR(T23/S23*100),"N/A",T23/S23*100)</f>
        <v>N/A</v>
      </c>
    </row>
    <row r="24" spans="1:22" ht="22.5" customHeight="1" thickTop="1" thickBot="1" x14ac:dyDescent="0.25">
      <c r="B24" s="13" t="s">
        <v>68</v>
      </c>
      <c r="C24" s="14"/>
      <c r="D24" s="14"/>
      <c r="E24" s="14"/>
      <c r="F24" s="14"/>
      <c r="G24" s="14"/>
      <c r="H24" s="15"/>
      <c r="I24" s="15"/>
      <c r="J24" s="15"/>
      <c r="K24" s="15"/>
      <c r="L24" s="15"/>
      <c r="M24" s="15"/>
      <c r="N24" s="15"/>
      <c r="O24" s="15"/>
      <c r="P24" s="15"/>
      <c r="Q24" s="15"/>
      <c r="R24" s="15"/>
      <c r="S24" s="15"/>
      <c r="T24" s="15"/>
      <c r="U24" s="16"/>
      <c r="V24" s="72"/>
    </row>
    <row r="25" spans="1:22" ht="26.25" customHeight="1" thickTop="1" x14ac:dyDescent="0.2">
      <c r="B25" s="73"/>
      <c r="C25" s="74"/>
      <c r="D25" s="74"/>
      <c r="E25" s="74"/>
      <c r="F25" s="74"/>
      <c r="G25" s="74"/>
      <c r="H25" s="75"/>
      <c r="I25" s="75"/>
      <c r="J25" s="75"/>
      <c r="K25" s="75"/>
      <c r="L25" s="75"/>
      <c r="M25" s="75"/>
      <c r="N25" s="75"/>
      <c r="O25" s="75"/>
      <c r="P25" s="76"/>
      <c r="Q25" s="77"/>
      <c r="R25" s="78" t="s">
        <v>69</v>
      </c>
      <c r="S25" s="51" t="s">
        <v>70</v>
      </c>
      <c r="T25" s="78" t="s">
        <v>71</v>
      </c>
      <c r="U25" s="51" t="s">
        <v>72</v>
      </c>
    </row>
    <row r="26" spans="1:22" ht="26.25" customHeight="1" thickBot="1" x14ac:dyDescent="0.25">
      <c r="B26" s="79"/>
      <c r="C26" s="80"/>
      <c r="D26" s="80"/>
      <c r="E26" s="80"/>
      <c r="F26" s="80"/>
      <c r="G26" s="80"/>
      <c r="H26" s="81"/>
      <c r="I26" s="81"/>
      <c r="J26" s="81"/>
      <c r="K26" s="81"/>
      <c r="L26" s="81"/>
      <c r="M26" s="81"/>
      <c r="N26" s="81"/>
      <c r="O26" s="81"/>
      <c r="P26" s="82"/>
      <c r="Q26" s="83"/>
      <c r="R26" s="84" t="s">
        <v>73</v>
      </c>
      <c r="S26" s="83" t="s">
        <v>73</v>
      </c>
      <c r="T26" s="83" t="s">
        <v>73</v>
      </c>
      <c r="U26" s="83" t="s">
        <v>74</v>
      </c>
    </row>
    <row r="27" spans="1:22" ht="13.5" customHeight="1" thickBot="1" x14ac:dyDescent="0.25">
      <c r="B27" s="85" t="s">
        <v>75</v>
      </c>
      <c r="C27" s="86"/>
      <c r="D27" s="86"/>
      <c r="E27" s="87"/>
      <c r="F27" s="87"/>
      <c r="G27" s="87"/>
      <c r="H27" s="88"/>
      <c r="I27" s="88"/>
      <c r="J27" s="88"/>
      <c r="K27" s="88"/>
      <c r="L27" s="88"/>
      <c r="M27" s="88"/>
      <c r="N27" s="88"/>
      <c r="O27" s="88"/>
      <c r="P27" s="89"/>
      <c r="Q27" s="89"/>
      <c r="R27" s="90">
        <v>22883.970157</v>
      </c>
      <c r="S27" s="90">
        <v>7990.8559269999996</v>
      </c>
      <c r="T27" s="90">
        <v>8639.4249562000041</v>
      </c>
      <c r="U27" s="91">
        <f>+IF(ISERR(T27/S27*100),"N/A",T27/S27*100)</f>
        <v>108.11638997280102</v>
      </c>
    </row>
    <row r="28" spans="1:22" ht="13.5" customHeight="1" thickBot="1" x14ac:dyDescent="0.25">
      <c r="B28" s="92" t="s">
        <v>76</v>
      </c>
      <c r="C28" s="93"/>
      <c r="D28" s="93"/>
      <c r="E28" s="94"/>
      <c r="F28" s="94"/>
      <c r="G28" s="94"/>
      <c r="H28" s="95"/>
      <c r="I28" s="95"/>
      <c r="J28" s="95"/>
      <c r="K28" s="95"/>
      <c r="L28" s="95"/>
      <c r="M28" s="95"/>
      <c r="N28" s="95"/>
      <c r="O28" s="95"/>
      <c r="P28" s="96"/>
      <c r="Q28" s="96"/>
      <c r="R28" s="90">
        <v>22236.588826160005</v>
      </c>
      <c r="S28" s="90">
        <v>8641.3980191600058</v>
      </c>
      <c r="T28" s="90">
        <v>8639.4249562000041</v>
      </c>
      <c r="U28" s="91">
        <f>+IF(ISERR(T28/S28*100),"N/A",T28/S28*100)</f>
        <v>99.97716731765361</v>
      </c>
    </row>
    <row r="29" spans="1:22" ht="14.85" customHeight="1" thickTop="1" thickBot="1" x14ac:dyDescent="0.25">
      <c r="B29" s="13" t="s">
        <v>77</v>
      </c>
      <c r="C29" s="14"/>
      <c r="D29" s="14"/>
      <c r="E29" s="14"/>
      <c r="F29" s="14"/>
      <c r="G29" s="14"/>
      <c r="H29" s="15"/>
      <c r="I29" s="15"/>
      <c r="J29" s="15"/>
      <c r="K29" s="15"/>
      <c r="L29" s="15"/>
      <c r="M29" s="15"/>
      <c r="N29" s="15"/>
      <c r="O29" s="15"/>
      <c r="P29" s="15"/>
      <c r="Q29" s="15"/>
      <c r="R29" s="15"/>
      <c r="S29" s="15"/>
      <c r="T29" s="15"/>
      <c r="U29" s="16"/>
    </row>
    <row r="30" spans="1:22" ht="44.25" customHeight="1" thickTop="1" x14ac:dyDescent="0.2">
      <c r="B30" s="97" t="s">
        <v>78</v>
      </c>
      <c r="C30" s="99"/>
      <c r="D30" s="99"/>
      <c r="E30" s="99"/>
      <c r="F30" s="99"/>
      <c r="G30" s="99"/>
      <c r="H30" s="99"/>
      <c r="I30" s="99"/>
      <c r="J30" s="99"/>
      <c r="K30" s="99"/>
      <c r="L30" s="99"/>
      <c r="M30" s="99"/>
      <c r="N30" s="99"/>
      <c r="O30" s="99"/>
      <c r="P30" s="99"/>
      <c r="Q30" s="99"/>
      <c r="R30" s="99"/>
      <c r="S30" s="99"/>
      <c r="T30" s="99"/>
      <c r="U30" s="98"/>
    </row>
    <row r="31" spans="1:22" ht="34.5" customHeight="1" x14ac:dyDescent="0.2">
      <c r="B31" s="100" t="s">
        <v>79</v>
      </c>
      <c r="C31" s="102"/>
      <c r="D31" s="102"/>
      <c r="E31" s="102"/>
      <c r="F31" s="102"/>
      <c r="G31" s="102"/>
      <c r="H31" s="102"/>
      <c r="I31" s="102"/>
      <c r="J31" s="102"/>
      <c r="K31" s="102"/>
      <c r="L31" s="102"/>
      <c r="M31" s="102"/>
      <c r="N31" s="102"/>
      <c r="O31" s="102"/>
      <c r="P31" s="102"/>
      <c r="Q31" s="102"/>
      <c r="R31" s="102"/>
      <c r="S31" s="102"/>
      <c r="T31" s="102"/>
      <c r="U31" s="101"/>
    </row>
  </sheetData>
  <mergeCells count="39">
    <mergeCell ref="B27:D27"/>
    <mergeCell ref="B28:D28"/>
    <mergeCell ref="B30:U30"/>
    <mergeCell ref="B31:U31"/>
    <mergeCell ref="C22:H22"/>
    <mergeCell ref="I22:K22"/>
    <mergeCell ref="L22:O22"/>
    <mergeCell ref="C23:H23"/>
    <mergeCell ref="I23:K23"/>
    <mergeCell ref="L23:O23"/>
    <mergeCell ref="U18:U19"/>
    <mergeCell ref="C20:H20"/>
    <mergeCell ref="I20:K20"/>
    <mergeCell ref="L20:O20"/>
    <mergeCell ref="C21:H21"/>
    <mergeCell ref="I21:K21"/>
    <mergeCell ref="L21:O21"/>
    <mergeCell ref="B17:B19"/>
    <mergeCell ref="C17:H19"/>
    <mergeCell ref="I17:S17"/>
    <mergeCell ref="T17:U17"/>
    <mergeCell ref="I18:K19"/>
    <mergeCell ref="L18:O19"/>
    <mergeCell ref="P18:P19"/>
    <mergeCell ref="Q18:Q19"/>
    <mergeCell ref="R18:S18"/>
    <mergeCell ref="T18:T19"/>
    <mergeCell ref="B6:U6"/>
    <mergeCell ref="B14:U14"/>
    <mergeCell ref="C15:G15"/>
    <mergeCell ref="K15:M15"/>
    <mergeCell ref="P15:Q15"/>
    <mergeCell ref="T15:U15"/>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4"/>
  <sheetViews>
    <sheetView tabSelected="1" view="pageBreakPreview" topLeftCell="A18" zoomScale="80" zoomScaleNormal="80" zoomScaleSheetLayoutView="80" workbookViewId="0">
      <selection activeCell="R28" sqref="R28:T28"/>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thickBot="1" x14ac:dyDescent="0.25">
      <c r="B4" s="17" t="s">
        <v>7</v>
      </c>
      <c r="C4" s="18" t="s">
        <v>80</v>
      </c>
      <c r="D4" s="19" t="s">
        <v>81</v>
      </c>
      <c r="E4" s="19"/>
      <c r="F4" s="19"/>
      <c r="G4" s="19"/>
      <c r="H4" s="19"/>
      <c r="I4" s="20"/>
      <c r="J4" s="21" t="s">
        <v>10</v>
      </c>
      <c r="K4" s="22" t="s">
        <v>11</v>
      </c>
      <c r="L4" s="23" t="s">
        <v>12</v>
      </c>
      <c r="M4" s="23"/>
      <c r="N4" s="23"/>
      <c r="O4" s="23"/>
      <c r="P4" s="21" t="s">
        <v>13</v>
      </c>
      <c r="Q4" s="23" t="s">
        <v>82</v>
      </c>
      <c r="R4" s="23"/>
      <c r="S4" s="21" t="s">
        <v>15</v>
      </c>
      <c r="T4" s="23"/>
      <c r="U4" s="24"/>
    </row>
    <row r="5" spans="1:34" ht="18" customHeight="1" thickBot="1" x14ac:dyDescent="0.25">
      <c r="B5" s="25" t="s">
        <v>16</v>
      </c>
      <c r="C5" s="27"/>
      <c r="D5" s="27"/>
      <c r="E5" s="27"/>
      <c r="F5" s="27"/>
      <c r="G5" s="27"/>
      <c r="H5" s="27"/>
      <c r="I5" s="27"/>
      <c r="J5" s="27"/>
      <c r="K5" s="27"/>
      <c r="L5" s="27"/>
      <c r="M5" s="27"/>
      <c r="N5" s="27"/>
      <c r="O5" s="27"/>
      <c r="P5" s="27"/>
      <c r="Q5" s="27"/>
      <c r="R5" s="27"/>
      <c r="S5" s="27"/>
      <c r="T5" s="27"/>
      <c r="U5" s="26"/>
    </row>
    <row r="6" spans="1:34" ht="18" customHeight="1" thickBot="1" x14ac:dyDescent="0.25">
      <c r="B6" s="28" t="s">
        <v>17</v>
      </c>
      <c r="C6" s="30"/>
      <c r="D6" s="30"/>
      <c r="E6" s="30"/>
      <c r="F6" s="30"/>
      <c r="G6" s="30"/>
      <c r="H6" s="30"/>
      <c r="I6" s="30"/>
      <c r="J6" s="30"/>
      <c r="K6" s="30"/>
      <c r="L6" s="30"/>
      <c r="M6" s="30"/>
      <c r="N6" s="30"/>
      <c r="O6" s="30"/>
      <c r="P6" s="30"/>
      <c r="Q6" s="30"/>
      <c r="R6" s="30"/>
      <c r="S6" s="30"/>
      <c r="T6" s="30"/>
      <c r="U6" s="29"/>
    </row>
    <row r="7" spans="1:34" ht="18" customHeight="1" x14ac:dyDescent="0.25">
      <c r="B7" s="31" t="s">
        <v>18</v>
      </c>
      <c r="C7" s="2"/>
      <c r="D7" s="2"/>
      <c r="E7" s="2"/>
      <c r="F7" s="2"/>
      <c r="G7" s="2"/>
      <c r="H7" s="2"/>
      <c r="I7" s="2"/>
      <c r="J7" s="2"/>
      <c r="K7" s="2"/>
      <c r="L7" s="2"/>
      <c r="M7" s="2"/>
      <c r="N7" s="2"/>
      <c r="O7" s="2"/>
      <c r="P7" s="2"/>
      <c r="Q7" s="2"/>
      <c r="R7" s="2"/>
      <c r="S7" s="2"/>
      <c r="T7" s="2"/>
      <c r="U7" s="2"/>
    </row>
    <row r="8" spans="1:34" ht="18" customHeight="1" x14ac:dyDescent="0.2">
      <c r="B8" s="2" t="s">
        <v>19</v>
      </c>
      <c r="C8" s="2"/>
      <c r="D8" s="2"/>
      <c r="E8" s="2"/>
      <c r="F8" s="2"/>
      <c r="G8" s="2"/>
      <c r="H8" s="2"/>
      <c r="I8" s="2"/>
      <c r="J8" s="2"/>
      <c r="K8" s="2"/>
      <c r="L8" s="2"/>
      <c r="M8" s="2"/>
      <c r="N8" s="2"/>
      <c r="O8" s="2"/>
      <c r="P8" s="2"/>
      <c r="Q8" s="2"/>
      <c r="R8" s="2"/>
      <c r="S8" s="2"/>
      <c r="T8" s="2"/>
      <c r="U8" s="2"/>
    </row>
    <row r="9" spans="1:34" ht="18" customHeight="1" x14ac:dyDescent="0.25">
      <c r="B9" s="2"/>
      <c r="C9" s="31" t="s">
        <v>20</v>
      </c>
      <c r="D9" s="2"/>
      <c r="E9" s="2"/>
      <c r="F9" s="2"/>
      <c r="G9" s="2"/>
      <c r="H9" s="2"/>
      <c r="I9" s="2"/>
      <c r="J9" s="2"/>
      <c r="K9" s="2"/>
      <c r="L9" s="2"/>
      <c r="M9" s="2"/>
      <c r="N9" s="2"/>
      <c r="O9" s="2"/>
      <c r="P9" s="2"/>
      <c r="Q9" s="2"/>
      <c r="R9" s="2"/>
      <c r="S9" s="2"/>
      <c r="T9" s="2"/>
      <c r="U9" s="2"/>
    </row>
    <row r="10" spans="1:34" ht="18" customHeight="1" x14ac:dyDescent="0.2">
      <c r="B10" s="2"/>
      <c r="C10" s="2" t="s">
        <v>21</v>
      </c>
      <c r="D10" s="2"/>
      <c r="E10" s="2"/>
      <c r="F10" s="2"/>
      <c r="G10" s="2"/>
      <c r="H10" s="2"/>
      <c r="I10" s="2"/>
      <c r="J10" s="2"/>
      <c r="K10" s="2"/>
      <c r="L10" s="2"/>
      <c r="M10" s="2"/>
      <c r="N10" s="2"/>
      <c r="O10" s="2"/>
      <c r="P10" s="2"/>
      <c r="Q10" s="2"/>
      <c r="R10" s="2"/>
      <c r="S10" s="2"/>
      <c r="T10" s="2"/>
      <c r="U10" s="2"/>
    </row>
    <row r="11" spans="1:34" ht="18" customHeight="1" x14ac:dyDescent="0.25">
      <c r="B11" s="2"/>
      <c r="C11" s="2"/>
      <c r="D11" s="31" t="s">
        <v>22</v>
      </c>
      <c r="E11" s="2"/>
      <c r="F11" s="2"/>
      <c r="G11" s="2"/>
      <c r="H11" s="2"/>
      <c r="I11" s="2"/>
      <c r="J11" s="2"/>
      <c r="K11" s="2"/>
      <c r="L11" s="2"/>
      <c r="M11" s="2"/>
      <c r="N11" s="2"/>
      <c r="O11" s="2"/>
      <c r="P11" s="2"/>
      <c r="Q11" s="2"/>
      <c r="R11" s="2"/>
      <c r="S11" s="2"/>
      <c r="T11" s="2"/>
      <c r="U11" s="2"/>
    </row>
    <row r="12" spans="1:34" ht="18" customHeight="1" x14ac:dyDescent="0.2">
      <c r="B12" s="2"/>
      <c r="C12" s="2"/>
      <c r="D12" s="2" t="s">
        <v>23</v>
      </c>
      <c r="E12" s="2"/>
      <c r="F12" s="2"/>
      <c r="G12" s="2"/>
      <c r="H12" s="2"/>
      <c r="I12" s="2"/>
      <c r="J12" s="2"/>
      <c r="K12" s="2"/>
      <c r="L12" s="2"/>
      <c r="M12" s="2"/>
      <c r="N12" s="2"/>
      <c r="O12" s="2"/>
      <c r="P12" s="2"/>
      <c r="Q12" s="2"/>
      <c r="R12" s="2"/>
      <c r="S12" s="2"/>
      <c r="T12" s="2"/>
      <c r="U12" s="2"/>
    </row>
    <row r="13" spans="1:34" ht="18" customHeight="1" thickBot="1" x14ac:dyDescent="0.25">
      <c r="B13" s="2"/>
      <c r="C13" s="2"/>
      <c r="D13" s="2"/>
      <c r="E13" s="2"/>
      <c r="F13" s="2"/>
      <c r="G13" s="2"/>
      <c r="H13" s="2"/>
      <c r="I13" s="2"/>
      <c r="J13" s="2"/>
      <c r="K13" s="2"/>
      <c r="L13" s="2"/>
      <c r="M13" s="2"/>
      <c r="N13" s="2"/>
      <c r="O13" s="2"/>
      <c r="P13" s="2"/>
      <c r="Q13" s="2"/>
      <c r="R13" s="2"/>
      <c r="S13" s="2"/>
      <c r="T13" s="2"/>
      <c r="U13" s="2"/>
    </row>
    <row r="14" spans="1:34" ht="15.75" customHeight="1" x14ac:dyDescent="0.2">
      <c r="B14" s="32" t="s">
        <v>24</v>
      </c>
      <c r="C14" s="34"/>
      <c r="D14" s="34"/>
      <c r="E14" s="34"/>
      <c r="F14" s="34"/>
      <c r="G14" s="34"/>
      <c r="H14" s="34"/>
      <c r="I14" s="34"/>
      <c r="J14" s="34"/>
      <c r="K14" s="34"/>
      <c r="L14" s="34"/>
      <c r="M14" s="34"/>
      <c r="N14" s="34"/>
      <c r="O14" s="34"/>
      <c r="P14" s="34"/>
      <c r="Q14" s="34"/>
      <c r="R14" s="34"/>
      <c r="S14" s="34"/>
      <c r="T14" s="34"/>
      <c r="U14" s="33"/>
    </row>
    <row r="15" spans="1:34" ht="57" customHeight="1" thickBot="1" x14ac:dyDescent="0.25">
      <c r="B15" s="35" t="s">
        <v>25</v>
      </c>
      <c r="C15" s="36" t="s">
        <v>26</v>
      </c>
      <c r="D15" s="36"/>
      <c r="E15" s="36"/>
      <c r="F15" s="36"/>
      <c r="G15" s="36"/>
      <c r="H15" s="37"/>
      <c r="I15" s="37"/>
      <c r="J15" s="37" t="s">
        <v>27</v>
      </c>
      <c r="K15" s="36" t="s">
        <v>28</v>
      </c>
      <c r="L15" s="36"/>
      <c r="M15" s="36"/>
      <c r="N15" s="38"/>
      <c r="O15" s="39" t="s">
        <v>29</v>
      </c>
      <c r="P15" s="36" t="s">
        <v>83</v>
      </c>
      <c r="Q15" s="36"/>
      <c r="R15" s="40"/>
      <c r="S15" s="39" t="s">
        <v>31</v>
      </c>
      <c r="T15" s="36" t="s">
        <v>84</v>
      </c>
      <c r="U15" s="41"/>
    </row>
    <row r="16" spans="1:34" ht="22.5" customHeight="1" thickTop="1" thickBot="1" x14ac:dyDescent="0.25">
      <c r="B16" s="13" t="s">
        <v>33</v>
      </c>
      <c r="C16" s="14"/>
      <c r="D16" s="14"/>
      <c r="E16" s="14"/>
      <c r="F16" s="14"/>
      <c r="G16" s="14"/>
      <c r="H16" s="15"/>
      <c r="I16" s="15"/>
      <c r="J16" s="15"/>
      <c r="K16" s="15"/>
      <c r="L16" s="15"/>
      <c r="M16" s="15"/>
      <c r="N16" s="15"/>
      <c r="O16" s="15"/>
      <c r="P16" s="15"/>
      <c r="Q16" s="15"/>
      <c r="R16" s="15"/>
      <c r="S16" s="15"/>
      <c r="T16" s="15"/>
      <c r="U16" s="16"/>
    </row>
    <row r="17" spans="1:22" ht="16.5" customHeight="1" thickTop="1" x14ac:dyDescent="0.2">
      <c r="B17" s="43" t="s">
        <v>34</v>
      </c>
      <c r="C17" s="46" t="s">
        <v>35</v>
      </c>
      <c r="D17" s="46"/>
      <c r="E17" s="46"/>
      <c r="F17" s="46"/>
      <c r="G17" s="46"/>
      <c r="H17" s="47"/>
      <c r="I17" s="52" t="s">
        <v>36</v>
      </c>
      <c r="J17" s="54"/>
      <c r="K17" s="54"/>
      <c r="L17" s="54"/>
      <c r="M17" s="54"/>
      <c r="N17" s="54"/>
      <c r="O17" s="54"/>
      <c r="P17" s="54"/>
      <c r="Q17" s="54"/>
      <c r="R17" s="54"/>
      <c r="S17" s="53"/>
      <c r="T17" s="56" t="s">
        <v>37</v>
      </c>
      <c r="U17" s="55"/>
    </row>
    <row r="18" spans="1:22" ht="19.5" customHeight="1" x14ac:dyDescent="0.2">
      <c r="B18" s="45"/>
      <c r="C18" s="42"/>
      <c r="D18" s="42"/>
      <c r="E18" s="42"/>
      <c r="F18" s="42"/>
      <c r="G18" s="42"/>
      <c r="H18" s="50"/>
      <c r="I18" s="57" t="s">
        <v>38</v>
      </c>
      <c r="J18" s="58"/>
      <c r="K18" s="58"/>
      <c r="L18" s="58" t="s">
        <v>39</v>
      </c>
      <c r="M18" s="58"/>
      <c r="N18" s="58"/>
      <c r="O18" s="58"/>
      <c r="P18" s="58" t="s">
        <v>40</v>
      </c>
      <c r="Q18" s="58" t="s">
        <v>41</v>
      </c>
      <c r="R18" s="62" t="s">
        <v>42</v>
      </c>
      <c r="S18" s="61"/>
      <c r="T18" s="58" t="s">
        <v>43</v>
      </c>
      <c r="U18" s="63" t="s">
        <v>44</v>
      </c>
    </row>
    <row r="19" spans="1:22" ht="26.25" customHeight="1" thickBot="1" x14ac:dyDescent="0.25">
      <c r="B19" s="44"/>
      <c r="C19" s="48"/>
      <c r="D19" s="48"/>
      <c r="E19" s="48"/>
      <c r="F19" s="48"/>
      <c r="G19" s="48"/>
      <c r="H19" s="49"/>
      <c r="I19" s="59"/>
      <c r="J19" s="60"/>
      <c r="K19" s="60"/>
      <c r="L19" s="60"/>
      <c r="M19" s="60"/>
      <c r="N19" s="60"/>
      <c r="O19" s="60"/>
      <c r="P19" s="60"/>
      <c r="Q19" s="60"/>
      <c r="R19" s="65" t="s">
        <v>45</v>
      </c>
      <c r="S19" s="66" t="s">
        <v>46</v>
      </c>
      <c r="T19" s="60"/>
      <c r="U19" s="64"/>
    </row>
    <row r="20" spans="1:22" ht="75" customHeight="1" thickTop="1" thickBot="1" x14ac:dyDescent="0.25">
      <c r="A20" s="67"/>
      <c r="B20" s="68" t="s">
        <v>47</v>
      </c>
      <c r="C20" s="69" t="s">
        <v>85</v>
      </c>
      <c r="D20" s="69"/>
      <c r="E20" s="69"/>
      <c r="F20" s="69"/>
      <c r="G20" s="69"/>
      <c r="H20" s="69"/>
      <c r="I20" s="69" t="s">
        <v>86</v>
      </c>
      <c r="J20" s="69"/>
      <c r="K20" s="69"/>
      <c r="L20" s="69" t="s">
        <v>87</v>
      </c>
      <c r="M20" s="69"/>
      <c r="N20" s="69"/>
      <c r="O20" s="69"/>
      <c r="P20" s="70" t="s">
        <v>88</v>
      </c>
      <c r="Q20" s="70" t="s">
        <v>52</v>
      </c>
      <c r="R20" s="103">
        <v>115.1</v>
      </c>
      <c r="S20" s="103" t="s">
        <v>53</v>
      </c>
      <c r="T20" s="103" t="s">
        <v>53</v>
      </c>
      <c r="U20" s="71" t="str">
        <f>IF(ISERR(T20/S20*100),"N/A",T20/S20*100)</f>
        <v>N/A</v>
      </c>
    </row>
    <row r="21" spans="1:22" ht="75" customHeight="1" thickTop="1" thickBot="1" x14ac:dyDescent="0.25">
      <c r="A21" s="67"/>
      <c r="B21" s="68" t="s">
        <v>54</v>
      </c>
      <c r="C21" s="69" t="s">
        <v>89</v>
      </c>
      <c r="D21" s="69"/>
      <c r="E21" s="69"/>
      <c r="F21" s="69"/>
      <c r="G21" s="69"/>
      <c r="H21" s="69"/>
      <c r="I21" s="69" t="s">
        <v>90</v>
      </c>
      <c r="J21" s="69"/>
      <c r="K21" s="69"/>
      <c r="L21" s="69" t="s">
        <v>91</v>
      </c>
      <c r="M21" s="69"/>
      <c r="N21" s="69"/>
      <c r="O21" s="69"/>
      <c r="P21" s="70" t="s">
        <v>92</v>
      </c>
      <c r="Q21" s="70" t="s">
        <v>62</v>
      </c>
      <c r="R21" s="103">
        <v>132</v>
      </c>
      <c r="S21" s="103">
        <v>66</v>
      </c>
      <c r="T21" s="103">
        <v>102</v>
      </c>
      <c r="U21" s="71">
        <f>IF(ISERR((S21-T21)*100/S21+100),"N/A",(S21-T21)*100/S21+100)</f>
        <v>45.454545454545453</v>
      </c>
    </row>
    <row r="22" spans="1:22" ht="75" customHeight="1" thickTop="1" thickBot="1" x14ac:dyDescent="0.25">
      <c r="A22" s="67"/>
      <c r="B22" s="68" t="s">
        <v>58</v>
      </c>
      <c r="C22" s="69" t="s">
        <v>93</v>
      </c>
      <c r="D22" s="69"/>
      <c r="E22" s="69"/>
      <c r="F22" s="69"/>
      <c r="G22" s="69"/>
      <c r="H22" s="69"/>
      <c r="I22" s="69" t="s">
        <v>94</v>
      </c>
      <c r="J22" s="69"/>
      <c r="K22" s="69"/>
      <c r="L22" s="69" t="s">
        <v>95</v>
      </c>
      <c r="M22" s="69"/>
      <c r="N22" s="69"/>
      <c r="O22" s="69"/>
      <c r="P22" s="70" t="s">
        <v>51</v>
      </c>
      <c r="Q22" s="70" t="s">
        <v>52</v>
      </c>
      <c r="R22" s="70">
        <v>100</v>
      </c>
      <c r="S22" s="70" t="s">
        <v>53</v>
      </c>
      <c r="T22" s="70" t="s">
        <v>53</v>
      </c>
      <c r="U22" s="71" t="str">
        <f>IF(ISERR(T22/S22*100),"N/A",T22/S22*100)</f>
        <v>N/A</v>
      </c>
    </row>
    <row r="23" spans="1:22" ht="93" customHeight="1" thickTop="1" thickBot="1" x14ac:dyDescent="0.25">
      <c r="A23" s="67"/>
      <c r="B23" s="68" t="s">
        <v>63</v>
      </c>
      <c r="C23" s="69" t="s">
        <v>64</v>
      </c>
      <c r="D23" s="69"/>
      <c r="E23" s="69"/>
      <c r="F23" s="69"/>
      <c r="G23" s="69"/>
      <c r="H23" s="69"/>
      <c r="I23" s="69" t="s">
        <v>96</v>
      </c>
      <c r="J23" s="69"/>
      <c r="K23" s="69"/>
      <c r="L23" s="69" t="s">
        <v>97</v>
      </c>
      <c r="M23" s="69"/>
      <c r="N23" s="69"/>
      <c r="O23" s="69"/>
      <c r="P23" s="70" t="s">
        <v>51</v>
      </c>
      <c r="Q23" s="70" t="s">
        <v>67</v>
      </c>
      <c r="R23" s="70">
        <v>100</v>
      </c>
      <c r="S23" s="70">
        <v>42.68</v>
      </c>
      <c r="T23" s="70">
        <v>44.67</v>
      </c>
      <c r="U23" s="71">
        <f>IF(ISERR(T23/S23*100),"N/A",T23/S23*100)</f>
        <v>104.66260543580132</v>
      </c>
    </row>
    <row r="24" spans="1:22" ht="22.5" customHeight="1" thickTop="1" thickBot="1" x14ac:dyDescent="0.25">
      <c r="B24" s="13" t="s">
        <v>68</v>
      </c>
      <c r="C24" s="14"/>
      <c r="D24" s="14"/>
      <c r="E24" s="14"/>
      <c r="F24" s="14"/>
      <c r="G24" s="14"/>
      <c r="H24" s="15"/>
      <c r="I24" s="15"/>
      <c r="J24" s="15"/>
      <c r="K24" s="15"/>
      <c r="L24" s="15"/>
      <c r="M24" s="15"/>
      <c r="N24" s="15"/>
      <c r="O24" s="15"/>
      <c r="P24" s="15"/>
      <c r="Q24" s="15"/>
      <c r="R24" s="15"/>
      <c r="S24" s="15"/>
      <c r="T24" s="15"/>
      <c r="U24" s="16"/>
      <c r="V24" s="72"/>
    </row>
    <row r="25" spans="1:22" ht="26.25" customHeight="1" thickTop="1" x14ac:dyDescent="0.2">
      <c r="B25" s="73"/>
      <c r="C25" s="74"/>
      <c r="D25" s="74"/>
      <c r="E25" s="74"/>
      <c r="F25" s="74"/>
      <c r="G25" s="74"/>
      <c r="H25" s="75"/>
      <c r="I25" s="75"/>
      <c r="J25" s="75"/>
      <c r="K25" s="75"/>
      <c r="L25" s="75"/>
      <c r="M25" s="75"/>
      <c r="N25" s="75"/>
      <c r="O25" s="75"/>
      <c r="P25" s="76"/>
      <c r="Q25" s="77"/>
      <c r="R25" s="78" t="s">
        <v>69</v>
      </c>
      <c r="S25" s="51" t="s">
        <v>70</v>
      </c>
      <c r="T25" s="78" t="s">
        <v>71</v>
      </c>
      <c r="U25" s="51" t="s">
        <v>72</v>
      </c>
    </row>
    <row r="26" spans="1:22" ht="26.25" customHeight="1" thickBot="1" x14ac:dyDescent="0.25">
      <c r="B26" s="79"/>
      <c r="C26" s="80"/>
      <c r="D26" s="80"/>
      <c r="E26" s="80"/>
      <c r="F26" s="80"/>
      <c r="G26" s="80"/>
      <c r="H26" s="81"/>
      <c r="I26" s="81"/>
      <c r="J26" s="81"/>
      <c r="K26" s="81"/>
      <c r="L26" s="81"/>
      <c r="M26" s="81"/>
      <c r="N26" s="81"/>
      <c r="O26" s="81"/>
      <c r="P26" s="82"/>
      <c r="Q26" s="83"/>
      <c r="R26" s="84" t="s">
        <v>73</v>
      </c>
      <c r="S26" s="83" t="s">
        <v>73</v>
      </c>
      <c r="T26" s="83" t="s">
        <v>73</v>
      </c>
      <c r="U26" s="83" t="s">
        <v>74</v>
      </c>
    </row>
    <row r="27" spans="1:22" ht="13.5" customHeight="1" thickBot="1" x14ac:dyDescent="0.25">
      <c r="B27" s="85" t="s">
        <v>75</v>
      </c>
      <c r="C27" s="86"/>
      <c r="D27" s="86"/>
      <c r="E27" s="87"/>
      <c r="F27" s="87"/>
      <c r="G27" s="87"/>
      <c r="H27" s="88"/>
      <c r="I27" s="88"/>
      <c r="J27" s="88"/>
      <c r="K27" s="88"/>
      <c r="L27" s="88"/>
      <c r="M27" s="88"/>
      <c r="N27" s="88"/>
      <c r="O27" s="88"/>
      <c r="P27" s="89"/>
      <c r="Q27" s="89"/>
      <c r="R27" s="90">
        <v>3810.0746749999998</v>
      </c>
      <c r="S27" s="90">
        <v>1630.930492</v>
      </c>
      <c r="T27" s="90">
        <v>1701.73507636</v>
      </c>
      <c r="U27" s="91">
        <f>+IF(ISERR(T27/S27*100),"N/A",T27/S27*100)</f>
        <v>104.3413612479078</v>
      </c>
    </row>
    <row r="28" spans="1:22" ht="13.5" customHeight="1" thickBot="1" x14ac:dyDescent="0.25">
      <c r="B28" s="92" t="s">
        <v>76</v>
      </c>
      <c r="C28" s="93"/>
      <c r="D28" s="93"/>
      <c r="E28" s="94"/>
      <c r="F28" s="94"/>
      <c r="G28" s="94"/>
      <c r="H28" s="95"/>
      <c r="I28" s="95"/>
      <c r="J28" s="95"/>
      <c r="K28" s="95"/>
      <c r="L28" s="95"/>
      <c r="M28" s="95"/>
      <c r="N28" s="95"/>
      <c r="O28" s="95"/>
      <c r="P28" s="96"/>
      <c r="Q28" s="96"/>
      <c r="R28" s="90">
        <v>12190.91782402</v>
      </c>
      <c r="S28" s="90">
        <v>1702.1220890299996</v>
      </c>
      <c r="T28" s="90">
        <v>1701.73507636</v>
      </c>
      <c r="U28" s="91">
        <f>+IF(ISERR(T28/S28*100),"N/A",T28/S28*100)</f>
        <v>99.977262931226036</v>
      </c>
    </row>
    <row r="29" spans="1:22" ht="14.85" customHeight="1" thickTop="1" thickBot="1" x14ac:dyDescent="0.25">
      <c r="B29" s="13" t="s">
        <v>77</v>
      </c>
      <c r="C29" s="14"/>
      <c r="D29" s="14"/>
      <c r="E29" s="14"/>
      <c r="F29" s="14"/>
      <c r="G29" s="14"/>
      <c r="H29" s="15"/>
      <c r="I29" s="15"/>
      <c r="J29" s="15"/>
      <c r="K29" s="15"/>
      <c r="L29" s="15"/>
      <c r="M29" s="15"/>
      <c r="N29" s="15"/>
      <c r="O29" s="15"/>
      <c r="P29" s="15"/>
      <c r="Q29" s="15"/>
      <c r="R29" s="15"/>
      <c r="S29" s="15"/>
      <c r="T29" s="15"/>
      <c r="U29" s="16"/>
    </row>
    <row r="30" spans="1:22" ht="44.25" customHeight="1" thickTop="1" x14ac:dyDescent="0.2">
      <c r="B30" s="97" t="s">
        <v>78</v>
      </c>
      <c r="C30" s="99"/>
      <c r="D30" s="99"/>
      <c r="E30" s="99"/>
      <c r="F30" s="99"/>
      <c r="G30" s="99"/>
      <c r="H30" s="99"/>
      <c r="I30" s="99"/>
      <c r="J30" s="99"/>
      <c r="K30" s="99"/>
      <c r="L30" s="99"/>
      <c r="M30" s="99"/>
      <c r="N30" s="99"/>
      <c r="O30" s="99"/>
      <c r="P30" s="99"/>
      <c r="Q30" s="99"/>
      <c r="R30" s="99"/>
      <c r="S30" s="99"/>
      <c r="T30" s="99"/>
      <c r="U30" s="98"/>
    </row>
    <row r="31" spans="1:22" ht="27.75" customHeight="1" x14ac:dyDescent="0.2">
      <c r="B31" s="104" t="s">
        <v>98</v>
      </c>
      <c r="C31" s="105"/>
      <c r="D31" s="105"/>
      <c r="E31" s="105"/>
      <c r="F31" s="105"/>
      <c r="G31" s="105"/>
      <c r="H31" s="105"/>
      <c r="I31" s="105"/>
      <c r="J31" s="105"/>
      <c r="K31" s="105"/>
      <c r="L31" s="105"/>
      <c r="M31" s="105"/>
      <c r="N31" s="105"/>
      <c r="O31" s="105"/>
      <c r="P31" s="105"/>
      <c r="Q31" s="105"/>
      <c r="R31" s="105"/>
      <c r="S31" s="105"/>
      <c r="T31" s="105"/>
      <c r="U31" s="105"/>
    </row>
    <row r="32" spans="1:22" ht="129.75" customHeight="1" x14ac:dyDescent="0.2">
      <c r="B32" s="106" t="s">
        <v>99</v>
      </c>
      <c r="C32" s="107"/>
      <c r="D32" s="107"/>
      <c r="E32" s="107"/>
      <c r="F32" s="107"/>
      <c r="G32" s="107"/>
      <c r="H32" s="107"/>
      <c r="I32" s="107"/>
      <c r="J32" s="107"/>
      <c r="K32" s="107"/>
      <c r="L32" s="107"/>
      <c r="M32" s="107"/>
      <c r="N32" s="107"/>
      <c r="O32" s="107"/>
      <c r="P32" s="107"/>
      <c r="Q32" s="107"/>
      <c r="R32" s="107"/>
      <c r="S32" s="107"/>
      <c r="T32" s="107"/>
      <c r="U32" s="107"/>
    </row>
    <row r="33" spans="2:21" ht="45.75" customHeight="1" x14ac:dyDescent="0.2">
      <c r="B33" s="108" t="s">
        <v>100</v>
      </c>
      <c r="C33" s="109"/>
      <c r="D33" s="109"/>
      <c r="E33" s="109"/>
      <c r="F33" s="109"/>
      <c r="G33" s="109"/>
      <c r="H33" s="109"/>
      <c r="I33" s="109"/>
      <c r="J33" s="109"/>
      <c r="K33" s="109"/>
      <c r="L33" s="109"/>
      <c r="M33" s="109"/>
      <c r="N33" s="109"/>
      <c r="O33" s="109"/>
      <c r="P33" s="109"/>
      <c r="Q33" s="109"/>
      <c r="R33" s="109"/>
      <c r="S33" s="109"/>
      <c r="T33" s="109"/>
      <c r="U33" s="109"/>
    </row>
    <row r="34" spans="2:21" ht="81" customHeight="1" x14ac:dyDescent="0.2">
      <c r="B34" s="106" t="s">
        <v>101</v>
      </c>
      <c r="C34" s="107"/>
      <c r="D34" s="107"/>
      <c r="E34" s="107"/>
      <c r="F34" s="107"/>
      <c r="G34" s="107"/>
      <c r="H34" s="107"/>
      <c r="I34" s="107"/>
      <c r="J34" s="107"/>
      <c r="K34" s="107"/>
      <c r="L34" s="107"/>
      <c r="M34" s="107"/>
      <c r="N34" s="107"/>
      <c r="O34" s="107"/>
      <c r="P34" s="107"/>
      <c r="Q34" s="107"/>
      <c r="R34" s="107"/>
      <c r="S34" s="107"/>
      <c r="T34" s="107"/>
      <c r="U34" s="107"/>
    </row>
  </sheetData>
  <mergeCells count="42">
    <mergeCell ref="B34:U34"/>
    <mergeCell ref="B27:D27"/>
    <mergeCell ref="B28:D28"/>
    <mergeCell ref="B30:U30"/>
    <mergeCell ref="B31:U31"/>
    <mergeCell ref="B32:U32"/>
    <mergeCell ref="B33:U33"/>
    <mergeCell ref="C22:H22"/>
    <mergeCell ref="I22:K22"/>
    <mergeCell ref="L22:O22"/>
    <mergeCell ref="C23:H23"/>
    <mergeCell ref="I23:K23"/>
    <mergeCell ref="L23:O23"/>
    <mergeCell ref="U18:U19"/>
    <mergeCell ref="C20:H20"/>
    <mergeCell ref="I20:K20"/>
    <mergeCell ref="L20:O20"/>
    <mergeCell ref="C21:H21"/>
    <mergeCell ref="I21:K21"/>
    <mergeCell ref="L21:O21"/>
    <mergeCell ref="B17:B19"/>
    <mergeCell ref="C17:H19"/>
    <mergeCell ref="I17:S17"/>
    <mergeCell ref="T17:U17"/>
    <mergeCell ref="I18:K19"/>
    <mergeCell ref="L18:O19"/>
    <mergeCell ref="P18:P19"/>
    <mergeCell ref="Q18:Q19"/>
    <mergeCell ref="R18:S18"/>
    <mergeCell ref="T18:T19"/>
    <mergeCell ref="B6:U6"/>
    <mergeCell ref="B14:U14"/>
    <mergeCell ref="C15:G15"/>
    <mergeCell ref="K15:M15"/>
    <mergeCell ref="P15:Q15"/>
    <mergeCell ref="T15:U15"/>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6</vt:i4>
      </vt:variant>
    </vt:vector>
  </HeadingPairs>
  <TitlesOfParts>
    <vt:vector size="9" baseType="lpstr">
      <vt:lpstr>Portada</vt:lpstr>
      <vt:lpstr>9 K003</vt:lpstr>
      <vt:lpstr>9 K040</vt:lpstr>
      <vt:lpstr>'9 K003'!Área_de_impresión</vt:lpstr>
      <vt:lpstr>'9 K040'!Área_de_impresión</vt:lpstr>
      <vt:lpstr>Portada!Área_de_impresión</vt:lpstr>
      <vt:lpstr>'9 K003'!Títulos_a_imprimir</vt:lpstr>
      <vt:lpstr>'9 K040'!Títulos_a_imprimir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abelardo_salazar</cp:lastModifiedBy>
  <cp:lastPrinted>2009-03-26T01:46:20Z</cp:lastPrinted>
  <dcterms:created xsi:type="dcterms:W3CDTF">2009-03-25T01:44:41Z</dcterms:created>
  <dcterms:modified xsi:type="dcterms:W3CDTF">2014-07-26T01:40:21Z</dcterms:modified>
</cp:coreProperties>
</file>